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at\Desktop\"/>
    </mc:Choice>
  </mc:AlternateContent>
  <xr:revisionPtr revIDLastSave="0" documentId="13_ncr:1_{3A3C63B2-A65C-4C7F-8274-C9B9E6009174}" xr6:coauthVersionLast="47" xr6:coauthVersionMax="47" xr10:uidLastSave="{00000000-0000-0000-0000-000000000000}"/>
  <bookViews>
    <workbookView xWindow="-120" yWindow="-120" windowWidth="20730" windowHeight="11160" xr2:uid="{DD7FC627-CA47-4662-856C-034921A49707}"/>
  </bookViews>
  <sheets>
    <sheet name="Budget" sheetId="1" r:id="rId1"/>
  </sheets>
  <definedNames>
    <definedName name="_xlnm._FilterDatabase" localSheetId="0" hidden="1">Budget!$J$1:$J$800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3" i="1"/>
  <c r="F31" i="1"/>
  <c r="F217" i="1" l="1"/>
  <c r="F752" i="1" l="1"/>
  <c r="F29" i="1" l="1"/>
  <c r="C598" i="1"/>
  <c r="F106" i="1" l="1"/>
  <c r="F216" i="1" l="1"/>
  <c r="C624" i="1" l="1"/>
  <c r="F720" i="1" l="1"/>
  <c r="F722" i="1"/>
  <c r="F724" i="1"/>
  <c r="F726" i="1"/>
  <c r="F728" i="1"/>
  <c r="F730" i="1"/>
  <c r="F732" i="1"/>
  <c r="F668" i="1"/>
  <c r="F642" i="1"/>
  <c r="F644" i="1"/>
  <c r="F662" i="1"/>
  <c r="F624" i="1"/>
  <c r="F548" i="1"/>
  <c r="F562" i="1"/>
  <c r="F564" i="1"/>
  <c r="F566" i="1"/>
  <c r="F568" i="1"/>
  <c r="F574" i="1"/>
  <c r="F582" i="1"/>
  <c r="F584" i="1"/>
  <c r="F586" i="1"/>
  <c r="F588" i="1"/>
  <c r="F486" i="1"/>
  <c r="F500" i="1"/>
  <c r="F506" i="1"/>
  <c r="F508" i="1"/>
  <c r="F514" i="1"/>
  <c r="F522" i="1"/>
  <c r="F524" i="1"/>
  <c r="F530" i="1"/>
  <c r="F532" i="1"/>
  <c r="F534" i="1"/>
  <c r="F312" i="1"/>
  <c r="F314" i="1"/>
  <c r="F228" i="1"/>
  <c r="F230" i="1"/>
  <c r="F232" i="1"/>
  <c r="F234" i="1"/>
  <c r="F236" i="1"/>
  <c r="F238" i="1"/>
  <c r="F240" i="1"/>
  <c r="F248" i="1"/>
  <c r="F250" i="1"/>
  <c r="F258" i="1"/>
  <c r="F262" i="1"/>
  <c r="F264" i="1"/>
  <c r="F266" i="1"/>
  <c r="F268" i="1"/>
  <c r="F270" i="1"/>
  <c r="F272" i="1"/>
  <c r="F274" i="1"/>
  <c r="F276" i="1"/>
  <c r="F278" i="1"/>
  <c r="F280" i="1"/>
  <c r="F284" i="1"/>
  <c r="F286" i="1"/>
  <c r="F304" i="1"/>
  <c r="F196" i="1"/>
  <c r="F198" i="1"/>
  <c r="F76" i="1"/>
  <c r="F84" i="1"/>
  <c r="F92" i="1"/>
  <c r="F102" i="1"/>
  <c r="F104" i="1"/>
  <c r="F66" i="1"/>
  <c r="F37" i="1"/>
  <c r="F39" i="1"/>
  <c r="F41" i="1"/>
  <c r="F43" i="1"/>
  <c r="F45" i="1"/>
  <c r="F53" i="1"/>
  <c r="F55" i="1"/>
  <c r="F13" i="1"/>
  <c r="F23" i="1"/>
  <c r="F25" i="1"/>
  <c r="C674" i="1"/>
  <c r="F674" i="1" s="1"/>
  <c r="C632" i="1"/>
  <c r="F632" i="1" s="1"/>
  <c r="C630" i="1"/>
  <c r="F630" i="1" s="1"/>
  <c r="C594" i="1"/>
  <c r="F594" i="1" s="1"/>
  <c r="C670" i="1"/>
  <c r="F670" i="1" s="1"/>
  <c r="C640" i="1"/>
  <c r="F640" i="1" s="1"/>
  <c r="C80" i="1"/>
  <c r="F80" i="1" s="1"/>
  <c r="C666" i="1"/>
  <c r="C678" i="1"/>
  <c r="C680" i="1" s="1"/>
  <c r="F680" i="1" s="1"/>
  <c r="C676" i="1"/>
  <c r="F676" i="1" s="1"/>
  <c r="F512" i="1"/>
  <c r="F510" i="1"/>
  <c r="F578" i="1"/>
  <c r="C544" i="1"/>
  <c r="F544" i="1" s="1"/>
  <c r="C484" i="1"/>
  <c r="F484" i="1" s="1"/>
  <c r="F528" i="1"/>
  <c r="F526" i="1"/>
  <c r="F516" i="1"/>
  <c r="F570" i="1"/>
  <c r="F492" i="1"/>
  <c r="F502" i="1"/>
  <c r="F490" i="1"/>
  <c r="C186" i="1"/>
  <c r="F186" i="1" s="1"/>
  <c r="C182" i="1"/>
  <c r="F182" i="1" s="1"/>
  <c r="C154" i="1"/>
  <c r="F154" i="1" s="1"/>
  <c r="C158" i="1"/>
  <c r="F158" i="1" s="1"/>
  <c r="C130" i="1"/>
  <c r="C126" i="1"/>
  <c r="C112" i="1"/>
  <c r="F112" i="1" s="1"/>
  <c r="C116" i="1"/>
  <c r="F116" i="1" s="1"/>
  <c r="C140" i="1"/>
  <c r="C144" i="1"/>
  <c r="C480" i="1"/>
  <c r="C282" i="1"/>
  <c r="F282" i="1" s="1"/>
  <c r="C416" i="1"/>
  <c r="F558" i="1" l="1"/>
  <c r="F580" i="1"/>
  <c r="C672" i="1"/>
  <c r="F672" i="1" s="1"/>
  <c r="F518" i="1"/>
  <c r="F498" i="1"/>
  <c r="F678" i="1"/>
  <c r="F494" i="1"/>
  <c r="F576" i="1"/>
  <c r="F556" i="1"/>
  <c r="F554" i="1"/>
  <c r="F552" i="1"/>
  <c r="F520" i="1"/>
  <c r="F496" i="1"/>
  <c r="F488" i="1"/>
  <c r="F550" i="1"/>
  <c r="C324" i="1" l="1"/>
  <c r="C320" i="1"/>
  <c r="F310" i="1"/>
  <c r="F292" i="1"/>
  <c r="F290" i="1"/>
  <c r="F288" i="1"/>
  <c r="F256" i="1"/>
  <c r="F252" i="1"/>
  <c r="F246" i="1"/>
  <c r="F244" i="1"/>
  <c r="F242" i="1"/>
  <c r="C226" i="1"/>
  <c r="F226" i="1" s="1"/>
  <c r="C222" i="1"/>
  <c r="C200" i="1"/>
  <c r="F200" i="1" s="1"/>
  <c r="C118" i="1"/>
  <c r="F118" i="1" s="1"/>
  <c r="F78" i="1"/>
  <c r="F666" i="1"/>
  <c r="C616" i="1"/>
  <c r="F616" i="1" s="1"/>
  <c r="C614" i="1"/>
  <c r="F614" i="1" s="1"/>
  <c r="C612" i="1"/>
  <c r="F612" i="1" s="1"/>
  <c r="C606" i="1"/>
  <c r="F606" i="1" s="1"/>
  <c r="C618" i="1"/>
  <c r="F618" i="1" s="1"/>
  <c r="F298" i="1" l="1"/>
  <c r="F254" i="1"/>
  <c r="F302" i="1"/>
  <c r="F294" i="1"/>
  <c r="F572" i="1"/>
  <c r="F702" i="1"/>
  <c r="F296" i="1" l="1"/>
  <c r="F300" i="1"/>
  <c r="C82" i="1"/>
  <c r="F82" i="1" s="1"/>
  <c r="C602" i="1"/>
  <c r="F602" i="1" s="1"/>
  <c r="C600" i="1"/>
  <c r="F600" i="1" s="1"/>
  <c r="F598" i="1"/>
  <c r="C94" i="1" l="1"/>
  <c r="F94" i="1" s="1"/>
  <c r="C172" i="1"/>
  <c r="F172" i="1" s="1"/>
  <c r="C168" i="1"/>
  <c r="C174" i="1" l="1"/>
  <c r="F174" i="1" s="1"/>
  <c r="F168" i="1"/>
  <c r="C146" i="1"/>
  <c r="C132" i="1"/>
  <c r="C160" i="1"/>
  <c r="F160" i="1" s="1"/>
  <c r="C194" i="1" l="1"/>
  <c r="C184" i="1"/>
  <c r="F184" i="1" s="1"/>
  <c r="C170" i="1"/>
  <c r="F170" i="1" s="1"/>
  <c r="C156" i="1"/>
  <c r="F156" i="1" s="1"/>
  <c r="C142" i="1"/>
  <c r="C128" i="1"/>
  <c r="C114" i="1"/>
  <c r="F114" i="1" s="1"/>
  <c r="F750" i="1"/>
  <c r="C188" i="1"/>
  <c r="F188" i="1" s="1"/>
  <c r="C684" i="1"/>
  <c r="C688" i="1" s="1"/>
  <c r="C206" i="1"/>
  <c r="C210" i="1"/>
  <c r="C212" i="1"/>
  <c r="F212" i="1" s="1"/>
  <c r="C72" i="1"/>
  <c r="C152" i="1"/>
  <c r="C100" i="1"/>
  <c r="C652" i="1"/>
  <c r="F652" i="1" s="1"/>
  <c r="C650" i="1"/>
  <c r="C51" i="1"/>
  <c r="F51" i="1" s="1"/>
  <c r="C648" i="1" l="1"/>
  <c r="F648" i="1" s="1"/>
  <c r="F650" i="1"/>
  <c r="C98" i="1"/>
  <c r="F98" i="1" s="1"/>
  <c r="F100" i="1"/>
  <c r="C214" i="1"/>
  <c r="F214" i="1" s="1"/>
  <c r="F210" i="1"/>
  <c r="C208" i="1"/>
  <c r="F208" i="1" s="1"/>
  <c r="F206" i="1"/>
  <c r="C162" i="1"/>
  <c r="F162" i="1" s="1"/>
  <c r="C202" i="1"/>
  <c r="C738" i="1"/>
  <c r="F738" i="1" s="1"/>
  <c r="C740" i="1"/>
  <c r="F740" i="1" s="1"/>
  <c r="C698" i="1"/>
  <c r="F698" i="1" s="1"/>
  <c r="C700" i="1"/>
  <c r="F700" i="1" s="1"/>
  <c r="C736" i="1"/>
  <c r="F736" i="1" s="1"/>
  <c r="C734" i="1"/>
  <c r="F734" i="1" s="1"/>
  <c r="C718" i="1"/>
  <c r="F718" i="1" s="1"/>
  <c r="C716" i="1"/>
  <c r="F716" i="1" s="1"/>
  <c r="C708" i="1"/>
  <c r="F708" i="1" s="1"/>
  <c r="C696" i="1"/>
  <c r="F696" i="1" s="1"/>
  <c r="C712" i="1"/>
  <c r="F712" i="1" s="1"/>
  <c r="C710" i="1"/>
  <c r="F710" i="1" s="1"/>
  <c r="C714" i="1"/>
  <c r="F714" i="1" s="1"/>
  <c r="F688" i="1"/>
  <c r="F692" i="1"/>
  <c r="F744" i="1"/>
  <c r="F748" i="1"/>
  <c r="C204" i="1" l="1"/>
  <c r="F204" i="1" s="1"/>
  <c r="F202" i="1"/>
  <c r="C704" i="1"/>
  <c r="F704" i="1" s="1"/>
  <c r="C706" i="1" l="1"/>
  <c r="F706" i="1" s="1"/>
  <c r="C658" i="1" l="1"/>
  <c r="F658" i="1" s="1"/>
  <c r="C656" i="1"/>
  <c r="F656" i="1" s="1"/>
  <c r="C638" i="1"/>
  <c r="F638" i="1" s="1"/>
  <c r="C604" i="1"/>
  <c r="F604" i="1" s="1"/>
  <c r="C660" i="1" l="1"/>
  <c r="F660" i="1" s="1"/>
  <c r="C654" i="1"/>
  <c r="C628" i="1"/>
  <c r="F628" i="1" s="1"/>
  <c r="C180" i="1"/>
  <c r="C166" i="1"/>
  <c r="C138" i="1"/>
  <c r="C124" i="1"/>
  <c r="C110" i="1"/>
  <c r="C120" i="1" s="1"/>
  <c r="F120" i="1" s="1"/>
  <c r="F152" i="1"/>
  <c r="F308" i="1"/>
  <c r="F194" i="1"/>
  <c r="F480" i="1"/>
  <c r="C546" i="1"/>
  <c r="C260" i="1"/>
  <c r="F260" i="1" s="1"/>
  <c r="C382" i="1"/>
  <c r="C560" i="1"/>
  <c r="F560" i="1" s="1"/>
  <c r="C504" i="1"/>
  <c r="F504" i="1" s="1"/>
  <c r="C90" i="1" l="1"/>
  <c r="F90" i="1" s="1"/>
  <c r="F654" i="1"/>
  <c r="C540" i="1"/>
  <c r="F546" i="1"/>
  <c r="C190" i="1"/>
  <c r="F190" i="1" s="1"/>
  <c r="C134" i="1"/>
  <c r="C148" i="1"/>
  <c r="F166" i="1"/>
  <c r="C176" i="1"/>
  <c r="F176" i="1" s="1"/>
  <c r="C86" i="1"/>
  <c r="F86" i="1" s="1"/>
  <c r="C224" i="1"/>
  <c r="F224" i="1" s="1"/>
  <c r="F180" i="1"/>
  <c r="F110" i="1"/>
  <c r="F222" i="1"/>
  <c r="C482" i="1"/>
  <c r="F482" i="1" s="1"/>
  <c r="C322" i="1"/>
  <c r="C15" i="1"/>
  <c r="F15" i="1" s="1"/>
  <c r="C19" i="1" l="1"/>
  <c r="F19" i="1" s="1"/>
  <c r="C542" i="1"/>
  <c r="F542" i="1" s="1"/>
  <c r="F540" i="1"/>
  <c r="C21" i="1"/>
  <c r="F21" i="1" s="1"/>
  <c r="C17" i="1"/>
  <c r="F17" i="1" s="1"/>
  <c r="C636" i="1" l="1"/>
  <c r="F636" i="1" s="1"/>
  <c r="C634" i="1"/>
  <c r="F634" i="1" s="1"/>
  <c r="C626" i="1"/>
  <c r="C608" i="1"/>
  <c r="F608" i="1" s="1"/>
  <c r="F626" i="1" l="1"/>
  <c r="C88" i="1"/>
  <c r="F88" i="1" s="1"/>
  <c r="F72" i="1"/>
  <c r="F64" i="1"/>
  <c r="C60" i="1"/>
  <c r="F60" i="1" s="1"/>
  <c r="F11" i="1"/>
  <c r="C74" i="1" l="1"/>
  <c r="F74" i="1" s="1"/>
  <c r="C96" i="1"/>
  <c r="F96" i="1" s="1"/>
  <c r="F759" i="1" l="1"/>
  <c r="F684" i="1"/>
  <c r="F765" i="1" l="1"/>
  <c r="F77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Yete-bafbok, Anna-maria</author>
  </authors>
  <commentList>
    <comment ref="E600" authorId="0" shapeId="0" xr:uid="{49D6E094-58F7-44C6-8AE7-95B131857397}">
      <text>
        <r>
          <rPr>
            <b/>
            <sz val="9"/>
            <color indexed="81"/>
            <rFont val="Tahoma"/>
            <family val="2"/>
          </rPr>
          <t>Yete-bafbok, Anna-maria:</t>
        </r>
        <r>
          <rPr>
            <sz val="9"/>
            <color indexed="81"/>
            <rFont val="Tahoma"/>
            <family val="2"/>
          </rPr>
          <t xml:space="preserve">
190mm thick rate pro rata</t>
        </r>
      </text>
    </comment>
  </commentList>
</comments>
</file>

<file path=xl/sharedStrings.xml><?xml version="1.0" encoding="utf-8"?>
<sst xmlns="http://schemas.openxmlformats.org/spreadsheetml/2006/main" count="752" uniqueCount="354">
  <si>
    <t>Description</t>
  </si>
  <si>
    <t>Qty</t>
  </si>
  <si>
    <t>Unit</t>
  </si>
  <si>
    <t>Rate</t>
  </si>
  <si>
    <t>£ p</t>
  </si>
  <si>
    <t>Fencing</t>
  </si>
  <si>
    <t>Timber post and rail boundary fence</t>
  </si>
  <si>
    <t>m</t>
  </si>
  <si>
    <t>m3</t>
  </si>
  <si>
    <t>m2</t>
  </si>
  <si>
    <t>Compaction of fill</t>
  </si>
  <si>
    <t>40mm 55/10 HSCA Surface Course 68 PSV in carriageway</t>
  </si>
  <si>
    <t>Stepped tie in to existing carriageway</t>
  </si>
  <si>
    <t>Kerbs, Footways &amp; Paved Areas</t>
  </si>
  <si>
    <t>Nr</t>
  </si>
  <si>
    <t>Road Lighting</t>
  </si>
  <si>
    <t>Electrical Work</t>
  </si>
  <si>
    <t>DNO or Cabled network (per Column)</t>
  </si>
  <si>
    <t>Item</t>
  </si>
  <si>
    <t>Road Markings</t>
  </si>
  <si>
    <t>Signage</t>
  </si>
  <si>
    <t>Signals</t>
  </si>
  <si>
    <t>Site Clearance</t>
  </si>
  <si>
    <t>Bill 1 Site Specific Preliminaries</t>
  </si>
  <si>
    <t>Temporary Fencing</t>
  </si>
  <si>
    <t>Supply &amp; Erect Heras Fence</t>
  </si>
  <si>
    <t>Remove Heras Fence</t>
  </si>
  <si>
    <t>Supply &amp; Erect GS6 Protection</t>
  </si>
  <si>
    <t>Remove GS6 Protection</t>
  </si>
  <si>
    <t>Sub-Contractors Preliminaries</t>
  </si>
  <si>
    <t>Earthworks Mobilisation</t>
  </si>
  <si>
    <t>Groundworker Mobilisation</t>
  </si>
  <si>
    <t>Groundworks Time Related Preliminaries</t>
  </si>
  <si>
    <t>wk</t>
  </si>
  <si>
    <t>Earthworks Time Related Preliminaries</t>
  </si>
  <si>
    <t>Install wheel wash</t>
  </si>
  <si>
    <t>Maintain Wheelwash</t>
  </si>
  <si>
    <t>Remove wheel wash</t>
  </si>
  <si>
    <t>Road Sweeping (Weeks 1-20)</t>
  </si>
  <si>
    <t>Groundworks setting out</t>
  </si>
  <si>
    <t>Earthworks setting out</t>
  </si>
  <si>
    <t>Attendance Labourer</t>
  </si>
  <si>
    <t>Attendance Pick up</t>
  </si>
  <si>
    <t>Attendance Plant generally</t>
  </si>
  <si>
    <t>nr</t>
  </si>
  <si>
    <t>extra over for 225/150 junction</t>
  </si>
  <si>
    <t>extra over for 225mm dia rockers</t>
  </si>
  <si>
    <t>Bill 3 On Site Works - Site Clearance</t>
  </si>
  <si>
    <t>Bill 3 On Site Works - Earthworks</t>
  </si>
  <si>
    <t>Excavate topsoil (up to 350mm)</t>
  </si>
  <si>
    <t>Extra over for excavation of hard material</t>
  </si>
  <si>
    <t>Cart Material on site</t>
  </si>
  <si>
    <t>450mm dia x 900mm deep gully with D400 gully grate and frame</t>
  </si>
  <si>
    <t>1200mm dia manhole with 675x675 D400 cover &amp; frame; average depth to invert 2.5-3m</t>
  </si>
  <si>
    <t>Proposed Gully Run</t>
  </si>
  <si>
    <t>Geotextile Terram 100 or equivalent approved to Swale</t>
  </si>
  <si>
    <t>Testing drainage</t>
  </si>
  <si>
    <t>Bill 3 On Site Works - FW Drainage</t>
  </si>
  <si>
    <t>Foul Water Drainage</t>
  </si>
  <si>
    <t>Bill 3 On Site Works - Service Trenches</t>
  </si>
  <si>
    <t>Service Trenches</t>
  </si>
  <si>
    <t>Bill 3 On Site Works - Pavement</t>
  </si>
  <si>
    <t>Bill 3 On Site Works - Kerbs, Footways &amp; Paved Areas</t>
  </si>
  <si>
    <t>255x455 Quadrant Kerbs</t>
  </si>
  <si>
    <t>Footway</t>
  </si>
  <si>
    <t>Diag 1003.1 - Intermittent line in white thermoplastic screed 300mm wide, 1000mm gap, 1000mm line</t>
  </si>
  <si>
    <t xml:space="preserve">Furniture </t>
  </si>
  <si>
    <t xml:space="preserve">S104 SANG Basin Flow Control Chamber </t>
  </si>
  <si>
    <t xml:space="preserve">Existing Ditch on northern side of Byway 18 to be culverted below the NMRE, New Culverts to each end </t>
  </si>
  <si>
    <t xml:space="preserve">Existing Ditch on southern side of Byway 18 to be culverted below the NMRE, New Culverts to each end </t>
  </si>
  <si>
    <t>New S38/S278 150mm dia adoptable highway drain with granular bed and surround and granular backfill. Average depth to invert 1.0-1.5m. To be adopted by Wokingham Council</t>
  </si>
  <si>
    <t>New S38/S278 150mm dia adoptable highway drain with concrete bed and surround and granular backfill. Average depth to invert 1.0-1.5m. To be adopted by Wokingham Council</t>
  </si>
  <si>
    <t>New S38/S278 225mm dia adoptable highway drain with granular bed and surround and granular backfill. Average depth to invert 1.0-1.5m. To be adopted by Wokingham Council</t>
  </si>
  <si>
    <t>New S38/S278 225mm dia adoptable highway drain with granular bed and surround and granular backfill. Average depth to invert 1.5-2.0m. To be adopted by Wokingham Council</t>
  </si>
  <si>
    <t>New S38/S278 225mm dia adoptable highway drain with granular bed and surround and granular backfill. Average depth to invert 2.5-3.0m. To be adopted by Wokingham Council</t>
  </si>
  <si>
    <t>New S38/S278 225mm dia adoptable highway drain with granular bed and surround and granular backfill. Average depth to invert 3.0-3.5m. To be adopted by Wokingham Council</t>
  </si>
  <si>
    <t>New S38/S278 300mm dia adoptable highway drain with granular bed and surround and granular backfill. Average depth to invert 1.5-2.0m. To be adopted by Wokingham Council</t>
  </si>
  <si>
    <t>New S38/S278 375mm dia adoptable highway drain with granular bed and surround and granular backfill. Average depth to invert 1.5-2.0m. To be adopted by Wokingham Council</t>
  </si>
  <si>
    <t>New S38/S278 375mm dia adoptable highway drain with granular bed and surround and granular backfill. Average depth to invert 2.0-2.5m. To be adopted by Wokingham Council</t>
  </si>
  <si>
    <t>New S38/S278 375mm dia adoptable highway drain with granular bed and surround and granular backfill. Average depth to invert 2.5-3.0m. To be adopted by Wokingham Council</t>
  </si>
  <si>
    <t>New S38/S278 450mm dia adoptable highway drain with granular bed and surround and granular backfill. Average depth to invert 1.5-2.0m. To be adopted by Wokingham Council</t>
  </si>
  <si>
    <t>New S38/S278 450mm dia adoptable highway drain with granular bed and surround and granular backfill. Average depth to invert 2.0-2.5m. To be adopted by Wokingham Council</t>
  </si>
  <si>
    <t>New S38/S278 450mm dia adoptable highway drain with granular bed and surround and granular backfill. Average depth to invert 3.0-3.5m. To be adopted by Wokingham Council</t>
  </si>
  <si>
    <t>extra over for 150/150 junction</t>
  </si>
  <si>
    <t>extra over for 300/150 junction</t>
  </si>
  <si>
    <t>extra over for 375/150 junction</t>
  </si>
  <si>
    <t>extra over for 450/150 junction</t>
  </si>
  <si>
    <t>extra over for 150mm dia rockers</t>
  </si>
  <si>
    <t>extra over for 300mm dia rockers</t>
  </si>
  <si>
    <t>extra over for 375mm dia rockers</t>
  </si>
  <si>
    <t>extra over for 450mm dia rockers</t>
  </si>
  <si>
    <t>extra over for 150 mm bends</t>
  </si>
  <si>
    <t>extra over for Connections into Highway Filter Drain</t>
  </si>
  <si>
    <t>1200mm dia manhole, D400 cover &amp; frame; average depth to invert  1.0-1.5m</t>
  </si>
  <si>
    <t>1200mm dia manhole, D400 cover &amp; frame; average depth to invert  1.5-2.0m</t>
  </si>
  <si>
    <t>1200mm dia manhole, D400 cover &amp; frame; average depth to invert  2.5-3.0m</t>
  </si>
  <si>
    <t>1200mm dia manhole, D400 cover &amp; frame; average depth to invert  3.0-3.5m</t>
  </si>
  <si>
    <t>1350mm dia manhole, D400 cover &amp; frame; average depth to invert  1.5-2.0m</t>
  </si>
  <si>
    <t>1350mm dia manhole, D400 cover &amp; frame; average depth to invert  2.0-2.5m</t>
  </si>
  <si>
    <t>1350mm dia manhole, D400 cover &amp; frame; average depth to invert  2.5-3.0m</t>
  </si>
  <si>
    <t>Swale</t>
  </si>
  <si>
    <t>S104</t>
  </si>
  <si>
    <t>New S104 225mm dia Adoptable Surface Water Sewer with granular bed and surround and granular backfill.  Average depth to invert 1.0-1.5m. To be adopted by Icosa Water</t>
  </si>
  <si>
    <t>New S104 225mm dia Adoptable Surface Water Sewer with granular bed and surround and granular backfill.  Average depth to invert 1.5-2.0m. To be adopted by Icosa Water</t>
  </si>
  <si>
    <t>New S104 225mm dia Adoptable Surface Water Sewer with granular bed and surround and granular backfill.  Average depth to invert 2.0-2.5m. To be adopted by Icosa Water</t>
  </si>
  <si>
    <t>New S104 300mm dia Adoptable Surface Water Sewer  with granular bed and surround and granular backfill. Average depth to invert 1.0-1.5m. To be adopted by Icosa Water</t>
  </si>
  <si>
    <t>New S104 300mm dia Adoptable Surface Water Sewer  with granular bed and surround and granular backfill. Average depth to invert 1.5-2.0m. To be adopted by Icosa Water</t>
  </si>
  <si>
    <t>New S104 300mm dia Adoptable Surface Water Sewer  with granular bed and surround and granular backfill. Average depth to invert 2.0-2.5m. To be adopted by Icosa Water</t>
  </si>
  <si>
    <t>New S104 375mm dia Adoptable Surface Water Sewer  with granular bed and surround and granular backfill. Average depth to invert 1.5-2.0m. To be adopted by Icosa Water</t>
  </si>
  <si>
    <t>New S104 375mm dia Adoptable Surface Water Sewer  with granular bed and surround and granular backfill. Average depth to invert 2.0-2.5m. To be adopted by Icosa Water</t>
  </si>
  <si>
    <t>New S104 375mm dia Adoptable Surface Water Sewer  with granular bed and surround and granular backfill. Average depth to invert 2.5-3.0m. To be adopted by Icosa Water</t>
  </si>
  <si>
    <t>New S104 525mm dia Adoptable Surface Water Sewer  with granular bed and surround and granular backfill. Average depth to invert 1.5-2.0m. To be adopted by Icosa Water</t>
  </si>
  <si>
    <t>New S104 525mm dia Adoptable Surface Water Sewer  with granular bed and surround and granular backfill. Average depth to invert 2.0-2.5m. To be adopted by Icosa Water</t>
  </si>
  <si>
    <t>New S104 525mm dia Adoptable Surface Water Sewer  with granular bed and surround and granular backfill. Average depth to invert 3.0-3.5m. To be adopted by Icosa Water</t>
  </si>
  <si>
    <t>New S104 525mm dia Adoptable Surface Water Sewer  with granular bed and surround and granular backfill. Average depth to invert 3.5-4.0m. To be adopted by Icosa Water</t>
  </si>
  <si>
    <t>New S104 525mm dia Adoptable Surface Water Sewer  with granular bed and surround and granular backfill. Average depth to invert 4.0-4.5m. To be adopted by Icosa Water</t>
  </si>
  <si>
    <t>New S104 525mm dia Adoptable Surface Water Sewer  with granular bed and surround and granular backfill. Average depth to invert 4.5-5.0m. To be adopted by Icosa Water</t>
  </si>
  <si>
    <t>New S104 600mm dia Adoptable Surface Water Sewer  with concrete bed and surround and concrete backfill. Average depth to invert 0.5-1.0m. To be adopted by Icosa Water</t>
  </si>
  <si>
    <t>New S104 600mm dia Adoptable Surface Water Sewer  with granular bed and surround and granular backfill. Average depth to invert 1.5-2.0m. To be adopted by Icosa Water</t>
  </si>
  <si>
    <t>New S104 600mm dia Adoptable Surface Water Sewer  with granular bed and surround and granular backfill. Average depth to invert 3.0-3.5m. To be adopted by Icosa Water</t>
  </si>
  <si>
    <t>New S104 600mm dia Adoptable Surface Water Sewer  with granular bed and surround and granular backfill. Average depth to invert 3.5-4.0m. To be adopted by Icosa Water</t>
  </si>
  <si>
    <t>New S104 600mm dia Adoptable Surface Water Sewer  with granular bed and surround and granular backfill. Average depth to invert 4.0-4.5m. To be adopted by Icosa Water</t>
  </si>
  <si>
    <t>New S104 600mm dia Adoptable Surface Water Sewer  with granular bed and surround and granular backfill. Average depth to invert 4.5-5.0m. To be adopted by Icosa Water</t>
  </si>
  <si>
    <t>New S104 675mm dia Adoptable Surface Water Sewer  with granular bed and surround and granular backfill. Average depth to invert 3.0-3.5m. To be adopted by Icosa Water</t>
  </si>
  <si>
    <t>New S104 750mm dia Adoptable Surface Water Sewer  with granular bed and surround and granular backfill. Average depth to invert 2.5-3.0m. To be adopted by Icosa Water</t>
  </si>
  <si>
    <t xml:space="preserve">New S104 900mm dia Adoptable Surface Water Sewer  with granular bed and surround and granular backfill. Average depth to invert 2.0-2.5m. To be adopted by Icosa Water </t>
  </si>
  <si>
    <t>extra over for 525/150 junction</t>
  </si>
  <si>
    <t>extra over for 600/150 junction</t>
  </si>
  <si>
    <t>extra over for 675/150 junction</t>
  </si>
  <si>
    <t>extra over for 525mm dia rockers</t>
  </si>
  <si>
    <t>extra over for 600mm dia rockers</t>
  </si>
  <si>
    <t>extra over for 675mm dia rockers</t>
  </si>
  <si>
    <t>extra over for 750mm dia rockers</t>
  </si>
  <si>
    <t>extra over for 900mm dia rockers</t>
  </si>
  <si>
    <t>Twin 450mmø S104 Adoptable Surface Water Sewer Pipes</t>
  </si>
  <si>
    <t>S185</t>
  </si>
  <si>
    <t xml:space="preserve">S185 Flow Control Chamber </t>
  </si>
  <si>
    <t>New S185 150mm dia Adoptable Surface Water Manhole Sewer with concrete bed and surround and concrete backfill. Average depth to invert 1.0-1.5m. To be adopted by Thames Water</t>
  </si>
  <si>
    <t>New S185 150mm dia Adoptable Surface Water Manhole Sewer with granular bed and surround and granular backfill. Average depth to invert 1.5-2.0m.To be adopted by Thames Water</t>
  </si>
  <si>
    <t>New S1854 150mm dia Adoptable Surface Water Manhole Sewer with granular bed and surround and granular backfill. Average depth to invert 2.0-2.5m.To be adopted by Thames Water</t>
  </si>
  <si>
    <t>New S185 750mm dia Adoptable Surface Water Manhole Sewer with concrete bed and surround and concrete backfill. Average depth to invert 1.0-1.5m.To be adopted by Thames Water</t>
  </si>
  <si>
    <t>New S185 750mm dia Adoptable Surface Water Manhole Sewer with granular bed and surround and granular backfill. Average depth to invert 1.0-1.5m.To be adopted by Thames Water</t>
  </si>
  <si>
    <t>New S185 750mm dia Adoptable Surface Water Manhole Sewer with granular bed and surround and granular backfill. Average depth to invert 1.5-2.0m.To be adopted by Thames Water</t>
  </si>
  <si>
    <t>New S185 750mm dia Adoptable Surface Water Manhole Sewer  with granular bed and surround and granular backfill. Average depth to invert 2.0-2.5m.To be adopted by Thames Water</t>
  </si>
  <si>
    <t>New S185 750mm dia Adoptable Surface Water Manhole Sewer with granular bed and surround and granular backfill. Average depth to invert 2.5-3.0m.To be adopted by Thames Water</t>
  </si>
  <si>
    <t>New S185 750mm dia Adoptable Surface Water Manhole Sewer with granular bed and surround and granular backfill. Average depth to invert 3.0-3.5m.To be adopted by Thames Water</t>
  </si>
  <si>
    <t>1800mm dia manhole, D400 cover &amp; frame; average depth to invert  1.0-1.5m</t>
  </si>
  <si>
    <t>1800mm dia manhole, D400 cover &amp; frame; average depth to invert  1.5-2.0m</t>
  </si>
  <si>
    <t>1800mm dia manhole, D400 cover &amp; frame; average depth to invert  2.0-2.5m</t>
  </si>
  <si>
    <t>1800mm dia manhole, D400 cover &amp; frame; average depth to invert  2.5-3.0m</t>
  </si>
  <si>
    <t>1800mm dia manhole, D400 cover &amp; frame; average depth to invert  3.0-3.5m</t>
  </si>
  <si>
    <t>New S104 600mm dia Adoptable Surface Water Sewer  with granular bed and surround and granular backfill. Average depth to invert 5.0-5.5m. To be adopted by Icosa Water</t>
  </si>
  <si>
    <t>1200mm dia manhole, D400 cover &amp; frame; average depth to invert  2.0-2.5m</t>
  </si>
  <si>
    <t>1500mm dia manhole, D400 cover &amp; frame; average depth to invert  0.5-1.50m</t>
  </si>
  <si>
    <t>1500mm dia manhole, D400 cover &amp; frame; average depth to invert  1.5-2.0m</t>
  </si>
  <si>
    <t>1500mm dia manhole, D400 cover &amp; frame; average depth to invert  2.0-2.5m</t>
  </si>
  <si>
    <t>1500mm dia manhole, D400 cover &amp; frame; average depth to invert  3.0-3.5m</t>
  </si>
  <si>
    <t>1500mm dia manhole, D400 cover &amp; frame; average depth to invert  3.5-4.0m</t>
  </si>
  <si>
    <t>1500mm dia manhole, D400 cover &amp; frame; average depth to invert  4.0-4.5m</t>
  </si>
  <si>
    <t>1500mm dia manhole, D400 cover &amp; frame; average depth to invert  4.5-5.0m</t>
  </si>
  <si>
    <t>1500mm dia manhole, D400 cover &amp; frame; average depth to invert  5.0-5.5m</t>
  </si>
  <si>
    <t>2000mm dia manhole, D400 cover &amp; frame; average depth to invert  2.0-2.5m</t>
  </si>
  <si>
    <t>Conncection to Highway Filter Drain</t>
  </si>
  <si>
    <t xml:space="preserve">150mm dia Stubs to serve parcels </t>
  </si>
  <si>
    <t xml:space="preserve">225mm dia Stubs to serve parcels </t>
  </si>
  <si>
    <t xml:space="preserve">375mm dia Stubs to serve parcels </t>
  </si>
  <si>
    <t xml:space="preserve">450mm dia Stubs to serve parcels </t>
  </si>
  <si>
    <t xml:space="preserve">525mm dia Stubs to serve parcels </t>
  </si>
  <si>
    <t xml:space="preserve">600mm dia Stubs to serve parcels </t>
  </si>
  <si>
    <t>1350mm dia manhole, D400 cover &amp; frame; average depth to invert  3.0-3.5m</t>
  </si>
  <si>
    <t>Bill 3 On Site Works - Drainage</t>
  </si>
  <si>
    <t>Highway Drainage</t>
  </si>
  <si>
    <t>SW Drainage</t>
  </si>
  <si>
    <t>150mm dia Sewer with granular bed and surround and granular backfill. Average depth to invert 1.5-2.0m</t>
  </si>
  <si>
    <t>150mm dia Sewer with granular bed and surround and granular backfill. Average depth to invert 2.0-2.5m</t>
  </si>
  <si>
    <t>150mm dia Sewer with granular bed and surround and granular backfill. Average depth to invert 2.5-3m</t>
  </si>
  <si>
    <t>150mm dia Sewer with granular bed and surround and granular backfill. Average depth to invert 3.0-3.5m</t>
  </si>
  <si>
    <t>150mm dia Sewer with granular bed and surround and granular backfill. Average depth to invert 3.5-4m</t>
  </si>
  <si>
    <t>extra over for 150mm bends</t>
  </si>
  <si>
    <t>1200mm dia manhole with 675x675 D400 cover &amp; frame; average depth to invert 1.5-2m</t>
  </si>
  <si>
    <t>1200mm dia manhole with 675x675 D400 cover &amp; frame; average depth to invert 2.0-2.5m</t>
  </si>
  <si>
    <t>1200mm dia manhole with 675x675 D400 cover &amp; frame; average depth to invert 3-3.5m</t>
  </si>
  <si>
    <t>1200mm dia manhole with 675x675 D400 cover &amp; frame; average depth to invert 3.5-4m</t>
  </si>
  <si>
    <t>150mm dia Stub to Parcel</t>
  </si>
  <si>
    <t>130mm thick AC32 DBM Base Course in carriageway</t>
  </si>
  <si>
    <t>60mm thick AC20 DBM Binder Course in carriageway</t>
  </si>
  <si>
    <t xml:space="preserve">125x150 Precast Concrete Kerb to Pedstrian Crossings; Laid flush to crossings; Straight Profile </t>
  </si>
  <si>
    <t>Toucan Crossing</t>
  </si>
  <si>
    <t xml:space="preserve">Bus Stops Shelter; 1.4m x 3.9m </t>
  </si>
  <si>
    <t xml:space="preserve">Strip Sewer Easement </t>
  </si>
  <si>
    <t xml:space="preserve">Reinstatement of Sewer Easement </t>
  </si>
  <si>
    <t>extra over for detectable marker tape</t>
  </si>
  <si>
    <t xml:space="preserve">Excavation to reduced level </t>
  </si>
  <si>
    <t>New S104 Adoptable Foul Water Rising Main. To be adopted by Icosa Water</t>
  </si>
  <si>
    <t>Testing Rising Mains</t>
  </si>
  <si>
    <t>extra over for 100mm capping and marker post to foul water sewer</t>
  </si>
  <si>
    <t>extra over for 100mm capping and marker post to rising main</t>
  </si>
  <si>
    <t>Stub Flange Assembly</t>
  </si>
  <si>
    <t>Blanking Plate</t>
  </si>
  <si>
    <t>extra over for 100mm capping and marker post to Stub</t>
  </si>
  <si>
    <t>New deep trapped road gully and kerb inlet with proprietary plastic inlet to Swale (/nr)</t>
  </si>
  <si>
    <t>Extra over for bends</t>
  </si>
  <si>
    <t xml:space="preserve">Excavate Relocated Industrial Estate Online Attenuation Basin to reduced level (to serve S185 adoptable surface water manhole sewer) </t>
  </si>
  <si>
    <t>Excavate SANG Basin 3 to reduced level</t>
  </si>
  <si>
    <t>Excavate SANG Basin 2 to reduced level</t>
  </si>
  <si>
    <t xml:space="preserve">Strip topsoil (up to 350mm) to Relocated Industrial Estate Online Attenuation Basin (to serve S185 adoptable surface water manhole sewer) </t>
  </si>
  <si>
    <t>Strip topsoil (up to 350mm)  to SANG Basin 3</t>
  </si>
  <si>
    <t>Strip topsoil (up to 350mm) to SANG Basin 2</t>
  </si>
  <si>
    <t xml:space="preserve">Strip topsoil (up to 350mm) to Surface Water Network 2 Online Attenuation Basin </t>
  </si>
  <si>
    <t>Excavate Surface Water Network 2 Online Attenuation Basin to reduced level</t>
  </si>
  <si>
    <t>Strip topsoil (up to 350mm) to Robinson Crusoe Ditch</t>
  </si>
  <si>
    <t>Strip topsoil (up to 350mm) to Surface Water Network 3 Offline Attenuation Basin</t>
  </si>
  <si>
    <t>Excavate Surface Water Network 3 Offline Attenuation Basin to reduced level</t>
  </si>
  <si>
    <t>Deposition of topsoil to Surface Water Network 3 Offline Attenuation Basin</t>
  </si>
  <si>
    <t xml:space="preserve">Robinson Crusoe Ditch to be re-graded at 1:500 gradient from siphone/culvert outfall to 225mm dia culvert located approx. 125m downstream </t>
  </si>
  <si>
    <t>150mm Subbase in footway</t>
  </si>
  <si>
    <t>DR Taper Kerb</t>
  </si>
  <si>
    <t>DL Taper Kerb</t>
  </si>
  <si>
    <t>150mm topsoil cover to grass verge area</t>
  </si>
  <si>
    <t>50mm DMB Binder Course; with 20mm aggregate to bus shelter base</t>
  </si>
  <si>
    <t>Horizontal Edging 50mm x 150mm with 75mm thick ST1 concrete bed and haunching laid straight or curved over 15 metre radii, to bus shelter base</t>
  </si>
  <si>
    <t>150mm Granular Type 1 Subbase to bus shelter base</t>
  </si>
  <si>
    <t>20mm DBM Surface Course with 6mm aggregate  to bus shelter base</t>
  </si>
  <si>
    <t>Concrete Plinth for Burger Van/ Station</t>
  </si>
  <si>
    <t xml:space="preserve">Roundabouts: </t>
  </si>
  <si>
    <t xml:space="preserve">125x255 HB2 Pre cast concrete kerb. Half battered profile, laid straight or curved to radius exceeding 12m </t>
  </si>
  <si>
    <t>125x255 HB2 Pre cast concrete kerb. Half battered profile, laid curved to radius not exceeding 12m</t>
  </si>
  <si>
    <t>50x150 EF Precast Square Edging; Laid flush  to radius exceeding 12m</t>
  </si>
  <si>
    <t>50x150 EF Precast Square Edging; Laid flush  to radius not exceeding 12m</t>
  </si>
  <si>
    <t xml:space="preserve">125x150 BN Drop Kerb with Bullnose profile </t>
  </si>
  <si>
    <t>S185 Inlet Headwall, for details on headwall type 1 construction please refer to drawing M42740-JNP-XX-XX-DR-R-0029</t>
  </si>
  <si>
    <t>S185 Outfall Headwall in existing ditch;  for details on outfall construction please refer to drawing M42740-JNP-XX-XX-DR-R-0029</t>
  </si>
  <si>
    <t>S185 Outlet Headwall, for details on headwall type 2 construction please refer to drawing M42740-JNP-XX-XX-DR-R-0029</t>
  </si>
  <si>
    <t>Concrete Headwall to form Outfall to Swale,  for details on outfall construction please refer to drawing M42740-JNP-XX-XX-DR-R-0029</t>
  </si>
  <si>
    <t>Pipe of diamater 150mmø from Concrete Headwall to form Outfall to Swale</t>
  </si>
  <si>
    <t>Pipe of diamater 150mmø from  Concrete Headwall to form Outfall to Swale</t>
  </si>
  <si>
    <t>S104 SANG Basin Outlet Headwall, for details on headwall type 2 construction please refer to drawing M42740-JNP-XX-XX-DR-R-0029</t>
  </si>
  <si>
    <t>S104 SANG Basin Inlet Headwall, for details on headwall type 1 construction please refer to drawing M42740-JNP-XX-XX-DR-R-0029</t>
  </si>
  <si>
    <t xml:space="preserve">20mm Surface Course in footway </t>
  </si>
  <si>
    <t>50mm Binder Course in footway</t>
  </si>
  <si>
    <t>Diag 1025.1 - 'BUS STOP' Clearway Markings 6nr</t>
  </si>
  <si>
    <t>Diag 1023A - Give Way Triangle 3750mm long</t>
  </si>
  <si>
    <t>Diag 1023B - Give Way Triangle 1875mm long</t>
  </si>
  <si>
    <t>Diag 1003B - Intermittent line in white thermoplastic screed 100mm wide, 150mm gap, 300mm line at uncontrolled crossings</t>
  </si>
  <si>
    <t>Diag 1003A - Intermittent line in white thermoplastic screed 200mm wide, 300mm gap, 600mm line</t>
  </si>
  <si>
    <t>Diag 1001 - Continuous line in white thermoplastic screed 200mm wide</t>
  </si>
  <si>
    <t>Diag 1002.1 - Continuous line in white thermoplastic screed 400mm wide</t>
  </si>
  <si>
    <t>Diag 1004.1 - Intermittent line in white thermoplastic screed 100mm wide with 6000mm line and 3000mm gap</t>
  </si>
  <si>
    <t xml:space="preserve">Diag. 1008 - Intermittent line in white thermoplastic screed 100mm wide with 2000mm line and 4000mm gap </t>
  </si>
  <si>
    <t xml:space="preserve">Diag. 1010 - Intermittent line in white thermoplastic screed 100mm wide with 1000mm line and 1000mm gap </t>
  </si>
  <si>
    <t>Diag. 1012.1 -Continuous edge of carriageway line in white thermoplastic screed 100mm wide</t>
  </si>
  <si>
    <t>Diag. 1014 - Arrow in white thermoplastic screed 6000mm long straight to Traffic Signs Regulations and General Directions</t>
  </si>
  <si>
    <t>Diag 1022 - Stop Marking 1600mm long</t>
  </si>
  <si>
    <t>TOTAL</t>
  </si>
  <si>
    <t>Diag. 1038 - Arrow in white thermoplastic screed 750mm wide, 6000mm long turning to Traffic Signs Regulations and General Directions</t>
  </si>
  <si>
    <t xml:space="preserve">Diag. 1039 - 8000mm Two-headed Arrow in white thermoplastic screed, 2100mm wide; where traffic streams divide or bifurcate </t>
  </si>
  <si>
    <t>Diag. 1040 - Edge of carriageway marking in white thermoplastic screed 100mm wide. Bounded by a 4000mm medge marking and 
and a 2000mm gap, 100mm wide.</t>
  </si>
  <si>
    <t>Diag. 1049B -Continuous line in white thermoplastic screed 100mm wide</t>
  </si>
  <si>
    <t>Diag 1004 - Intermittent line in white thermoplastic screed 100mm wide with 4000mm line and 2000mm gap</t>
  </si>
  <si>
    <t xml:space="preserve">Diag 1001.3 - Zig Zag Lines to indicate Crossing (3nr in a row) </t>
  </si>
  <si>
    <t xml:space="preserve">Diag 1001.3 - Zig Zag Lines to indicate Crossing approaching roundabout (2nr in a row) </t>
  </si>
  <si>
    <t xml:space="preserve">Diagram 1055.2 - Square markings at place suitable for pedestrians to cross at a signal controlled pedestrian facility; 3000mm gap between square marking lines, square marking 100mm wide, 500mm gap </t>
  </si>
  <si>
    <t xml:space="preserve">Diagram 1055.1 - Square markings at place suitable for pedestrians to cross at a signal controlled pedestrian facility; 3000mm gap between square marking lines, square marking 100mm wide, 500mm gap </t>
  </si>
  <si>
    <t xml:space="preserve">Supply &amp; Erect Heras Fencing to Oil Pipeline </t>
  </si>
  <si>
    <t xml:space="preserve">Remove Heras Fencing to Oil Pipeline </t>
  </si>
  <si>
    <t xml:space="preserve">Supply &amp; Erect Heras Fencing to Drainage Easements </t>
  </si>
  <si>
    <t xml:space="preserve">Remove Heras Fencing to Drainage Easements </t>
  </si>
  <si>
    <t>Road Sweeping (Weeks 21-60)</t>
  </si>
  <si>
    <t xml:space="preserve">Extra over for vacuum excavation </t>
  </si>
  <si>
    <t>wks</t>
  </si>
  <si>
    <t xml:space="preserve">Prepare formation to footpaths </t>
  </si>
  <si>
    <t>Prepare formation to roads</t>
  </si>
  <si>
    <t xml:space="preserve">Pond 1 </t>
  </si>
  <si>
    <t>Earthworks - Roads, Footpaths and Verges</t>
  </si>
  <si>
    <t>Tactile Paving to Pedestrian Crossing including mortar bed; 400mm x 400mm, 60mm thick</t>
  </si>
  <si>
    <t>Pond 2</t>
  </si>
  <si>
    <t>Pond 3</t>
  </si>
  <si>
    <t>Pond 4</t>
  </si>
  <si>
    <t>Ditch 1</t>
  </si>
  <si>
    <t>Pond 5</t>
  </si>
  <si>
    <t>Regrade slope ranges from 1:3 to 1:13</t>
  </si>
  <si>
    <t xml:space="preserve">Regrade slope </t>
  </si>
  <si>
    <t>Regrade side slope to gradient 1:4</t>
  </si>
  <si>
    <t>Disposal of material offsite</t>
  </si>
  <si>
    <t xml:space="preserve">150mm Topsoil to Surface Water Network 2 Online Attenuation Basin </t>
  </si>
  <si>
    <t>150mm topsoil to SANG Basin 2</t>
  </si>
  <si>
    <t>150mm topsoil to SANG Basin 3</t>
  </si>
  <si>
    <t xml:space="preserve">150mm topsoil to Relocated Industrial Estate Online Attenuation Basin (to serve S185 adoptable surface water manhole sewer) </t>
  </si>
  <si>
    <t xml:space="preserve">Pegasus crossing </t>
  </si>
  <si>
    <t xml:space="preserve">Liner </t>
  </si>
  <si>
    <t>Grass seeding to verge</t>
  </si>
  <si>
    <t>Disposal of topsoil off site</t>
  </si>
  <si>
    <t>300mm Topsoil layer to swale</t>
  </si>
  <si>
    <t>Grass Seeding to Swale</t>
  </si>
  <si>
    <t xml:space="preserve">Proposed Street Light </t>
  </si>
  <si>
    <t>Regrade side slope to gradient 1:3</t>
  </si>
  <si>
    <t xml:space="preserve">Excavate Robinson Crusoe Ditch to reduced level </t>
  </si>
  <si>
    <t>Disposal of subsoil off site</t>
  </si>
  <si>
    <t>Disposal of subsoil offsite</t>
  </si>
  <si>
    <t>Disposal of topsoil offsite</t>
  </si>
  <si>
    <t>Deposition of 150mm topsoil to Robinson Crusoe Ditch</t>
  </si>
  <si>
    <t>Strip topsoil to 350mm depth</t>
  </si>
  <si>
    <t>Adjacent to Swales</t>
  </si>
  <si>
    <t>Deposition of fill to Proposed Grassed Highway Drainage Swale. To be adopted by Wokingham Borough Council</t>
  </si>
  <si>
    <t>Compaction of fill to Swale. To be adopted by Wokingham Borough Council</t>
  </si>
  <si>
    <t>Deposition of subsoil in spoil heaps/noise bunds on site</t>
  </si>
  <si>
    <t>Excavate to reduced level (subsoil)</t>
  </si>
  <si>
    <t>Supply &amp; Lay Geotextile</t>
  </si>
  <si>
    <t>Supply &amp; Lay 6F2/5 Capping</t>
  </si>
  <si>
    <t>Take up existing kerbs and dispose</t>
  </si>
  <si>
    <t>150mm dia gully connections; Concrete Bed and Surround, Granular Backfill; Average depth to invert not exceeding 1.5m</t>
  </si>
  <si>
    <t>100mm dia New S38 adoptable highway filter drain; Geotextile Wrapped Granular Fill to trench 450mm wide; Average depth to invert 1m deep , with 100mm dia perforated pipe. To be adopted by Wokingham Council</t>
  </si>
  <si>
    <t xml:space="preserve">HB Kerb </t>
  </si>
  <si>
    <t xml:space="preserve">SP Kerb </t>
  </si>
  <si>
    <t xml:space="preserve">150mm ST4 Concrete to Overrun Area </t>
  </si>
  <si>
    <t>Proposed Red Carriageway Surfacing (incl. roundabouts)</t>
  </si>
  <si>
    <t xml:space="preserve">150mm Subbase </t>
  </si>
  <si>
    <t xml:space="preserve">50mm Binder Course </t>
  </si>
  <si>
    <t xml:space="preserve">20mm Surface Course </t>
  </si>
  <si>
    <t xml:space="preserve">Grass Seeding to Easement </t>
  </si>
  <si>
    <t>Testing Drainage</t>
  </si>
  <si>
    <t>item</t>
  </si>
  <si>
    <t xml:space="preserve">1m wide block paving to Central Island </t>
  </si>
  <si>
    <t>Traffic Signage</t>
  </si>
  <si>
    <t>Kassel Kerb 160 mm to bus stop</t>
  </si>
  <si>
    <t xml:space="preserve">In Traffic Island/Splitter Island: </t>
  </si>
  <si>
    <t xml:space="preserve">nr </t>
  </si>
  <si>
    <t>125x150/255 Precast concrete dropper kerb</t>
  </si>
  <si>
    <t>Kassel DR Taper Kerb</t>
  </si>
  <si>
    <t>Kassel DL Taper Kerb</t>
  </si>
  <si>
    <t>Excavate service trench to not exceeding 1m deep in footway; service trench to include electric hv, electric lv, communications, cable tv, gas, water, telecoms; 2000 mm wide</t>
  </si>
  <si>
    <t xml:space="preserve">125x150 BN Dropped Kerb with Bullnose profile </t>
  </si>
  <si>
    <t>2017 Inflation</t>
  </si>
  <si>
    <t>2018 Inflation</t>
  </si>
  <si>
    <t>2019 Inflation</t>
  </si>
  <si>
    <t>2020 Inflation</t>
  </si>
  <si>
    <t>2021 Inflation</t>
  </si>
  <si>
    <t>NMRE</t>
  </si>
  <si>
    <t>Measured Works</t>
  </si>
  <si>
    <t>SUB-TOTAL</t>
  </si>
  <si>
    <t>ALLOWANCE FOR SWALES TO BE DESIGNED TO CONNECT TO OUTLETS IN THE TEMPORARY PRIOR TO COMPLETION OF DEVELOPMENTS</t>
  </si>
  <si>
    <t>Allowance for protection slabs for oil Pipeline</t>
  </si>
  <si>
    <t>No</t>
  </si>
  <si>
    <t>Action</t>
  </si>
  <si>
    <t>Check with RF if consistent with other budgets</t>
  </si>
  <si>
    <t>Item amended 20.4.20</t>
  </si>
  <si>
    <t>Type 1 subbase in carriageway; 750mm Thickness (600mm priced subject to survey, see comment)</t>
  </si>
  <si>
    <t>Item amended 24.4.20</t>
  </si>
  <si>
    <t xml:space="preserve">Landscaping Tree line both sides </t>
  </si>
  <si>
    <t>km</t>
  </si>
  <si>
    <t>Head walls to swales</t>
  </si>
  <si>
    <t>Item amended 4.5.20</t>
  </si>
  <si>
    <t>Item amended 04.05.20</t>
  </si>
  <si>
    <t xml:space="preserve">Infilling of existing ditches to be made redundant.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</si>
</sst>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£&quot;#,##0.00;[Red]\-&quot;£&quot;#,##0.00"/>
    <numFmt numFmtId="44" formatCode="_-&quot;£&quot;* #,##0.00_-;\-&quot;£&quot;* #,##0.00_-;_-&quot;£&quot;* &quot;-&quot;??_-;_-@_-"/>
    <numFmt numFmtId="164" formatCode="\£#,##0.00;[Red]\-\£#,##0.00;\£#,##0.00"/>
    <numFmt numFmtId="165" formatCode="&quot;£&quot;#,##0.00"/>
    <numFmt numFmtId="166" formatCode="0.0%"/>
    <numFmt numFmtId="170" formatCode="&quot; &quot;#,##0.00&quot; &quot;;&quot;-&quot;#,##0.00&quot; &quot;;&quot; -&quot;00&quot; &quot;;&quot; &quot;@&quot; &quot;"/>
    <numFmt numFmtId="172" formatCode="&quot; &quot;[$£-809]#,##0.00&quot; &quot;;&quot;-&quot;[$£-809]#,##0.00&quot; &quot;;&quot; &quot;[$£-809]&quot;-&quot;00&quot; &quot;;&quot; &quot;@&quot; 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1"/>
      <color rgb="FFFF0000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9" fillId="0" borderId="0"/>
    <xf numFmtId="9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6" fillId="0" borderId="0" applyNumberFormat="0" applyBorder="0" applyProtection="0"/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2" fillId="0" borderId="2" xfId="0" applyFont="1" applyBorder="1" applyAlignment="1">
      <alignment vertical="top" wrapText="1"/>
    </xf>
    <xf numFmtId="1" fontId="0" fillId="0" borderId="2" xfId="0" applyNumberFormat="1" applyBorder="1" applyAlignment="1">
      <alignment vertical="top"/>
    </xf>
    <xf numFmtId="0" fontId="0" fillId="0" borderId="2" xfId="0" applyBorder="1" applyAlignment="1">
      <alignment horizontal="right" vertical="top"/>
    </xf>
    <xf numFmtId="165" fontId="0" fillId="0" borderId="2" xfId="0" applyNumberForma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0" fillId="2" borderId="0" xfId="0" applyFill="1" applyAlignment="1">
      <alignment vertical="top"/>
    </xf>
    <xf numFmtId="1" fontId="0" fillId="0" borderId="1" xfId="0" applyNumberFormat="1" applyBorder="1" applyAlignment="1">
      <alignment vertical="top"/>
    </xf>
    <xf numFmtId="0" fontId="0" fillId="0" borderId="1" xfId="0" applyBorder="1" applyAlignment="1">
      <alignment horizontal="right" vertical="top"/>
    </xf>
    <xf numFmtId="165" fontId="0" fillId="0" borderId="1" xfId="0" applyNumberFormat="1" applyBorder="1" applyAlignment="1">
      <alignment vertical="top"/>
    </xf>
    <xf numFmtId="165" fontId="0" fillId="0" borderId="0" xfId="0" applyNumberFormat="1" applyAlignment="1">
      <alignment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0" fontId="0" fillId="0" borderId="2" xfId="0" applyBorder="1" applyAlignment="1">
      <alignment vertical="top"/>
    </xf>
    <xf numFmtId="49" fontId="2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0" fontId="0" fillId="0" borderId="2" xfId="0" quotePrefix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1" fontId="0" fillId="3" borderId="2" xfId="0" applyNumberFormat="1" applyFill="1" applyBorder="1" applyAlignment="1">
      <alignment vertical="top"/>
    </xf>
    <xf numFmtId="0" fontId="0" fillId="3" borderId="2" xfId="0" applyFill="1" applyBorder="1" applyAlignment="1">
      <alignment horizontal="right" vertical="top"/>
    </xf>
    <xf numFmtId="165" fontId="0" fillId="3" borderId="2" xfId="0" applyNumberFormat="1" applyFill="1" applyBorder="1" applyAlignment="1">
      <alignment vertical="top"/>
    </xf>
    <xf numFmtId="0" fontId="2" fillId="0" borderId="0" xfId="0" applyFont="1" applyAlignment="1">
      <alignment vertical="top" wrapText="1"/>
    </xf>
    <xf numFmtId="1" fontId="0" fillId="0" borderId="0" xfId="0" applyNumberFormat="1" applyAlignment="1">
      <alignment vertical="top"/>
    </xf>
    <xf numFmtId="0" fontId="1" fillId="0" borderId="4" xfId="0" applyFont="1" applyBorder="1" applyAlignment="1">
      <alignment vertical="top" wrapText="1"/>
    </xf>
    <xf numFmtId="1" fontId="0" fillId="0" borderId="5" xfId="0" applyNumberFormat="1" applyBorder="1" applyAlignment="1">
      <alignment vertical="top"/>
    </xf>
    <xf numFmtId="0" fontId="0" fillId="0" borderId="5" xfId="0" applyBorder="1" applyAlignment="1">
      <alignment horizontal="right" vertical="top"/>
    </xf>
    <xf numFmtId="0" fontId="0" fillId="0" borderId="3" xfId="0" applyBorder="1" applyAlignment="1">
      <alignment vertical="top" wrapText="1"/>
    </xf>
    <xf numFmtId="166" fontId="0" fillId="0" borderId="0" xfId="0" applyNumberFormat="1" applyAlignment="1">
      <alignment vertical="top"/>
    </xf>
    <xf numFmtId="49" fontId="12" fillId="0" borderId="2" xfId="0" applyNumberFormat="1" applyFont="1" applyBorder="1" applyAlignment="1">
      <alignment vertical="top" wrapText="1"/>
    </xf>
    <xf numFmtId="2" fontId="0" fillId="3" borderId="2" xfId="0" applyNumberFormat="1" applyFill="1" applyBorder="1" applyAlignment="1">
      <alignment vertical="top"/>
    </xf>
    <xf numFmtId="1" fontId="0" fillId="0" borderId="0" xfId="0" applyNumberFormat="1" applyAlignment="1">
      <alignment horizontal="center" vertical="top"/>
    </xf>
    <xf numFmtId="165" fontId="0" fillId="0" borderId="2" xfId="0" applyNumberFormat="1" applyFill="1" applyBorder="1" applyAlignment="1">
      <alignment vertical="top"/>
    </xf>
    <xf numFmtId="165" fontId="0" fillId="0" borderId="0" xfId="0" applyNumberFormat="1" applyFill="1" applyAlignment="1">
      <alignment vertical="top"/>
    </xf>
    <xf numFmtId="165" fontId="0" fillId="0" borderId="0" xfId="0" applyNumberForma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12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center" vertical="top"/>
    </xf>
    <xf numFmtId="165" fontId="0" fillId="0" borderId="0" xfId="0" applyNumberForma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8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 wrapText="1"/>
    </xf>
    <xf numFmtId="165" fontId="8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49" fontId="0" fillId="0" borderId="0" xfId="0" applyNumberForma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vertical="top" wrapText="1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 applyAlignment="1">
      <alignment horizontal="right" vertical="top"/>
    </xf>
    <xf numFmtId="2" fontId="12" fillId="0" borderId="0" xfId="0" applyNumberFormat="1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165" fontId="1" fillId="0" borderId="6" xfId="0" applyNumberFormat="1" applyFont="1" applyBorder="1" applyAlignment="1">
      <alignment vertical="top"/>
    </xf>
    <xf numFmtId="165" fontId="2" fillId="0" borderId="2" xfId="0" applyNumberFormat="1" applyFont="1" applyFill="1" applyBorder="1" applyAlignment="1">
      <alignment horizontal="center" vertical="top"/>
    </xf>
    <xf numFmtId="165" fontId="0" fillId="0" borderId="1" xfId="0" applyNumberFormat="1" applyFill="1" applyBorder="1" applyAlignment="1">
      <alignment vertical="top"/>
    </xf>
    <xf numFmtId="165" fontId="3" fillId="0" borderId="1" xfId="0" applyNumberFormat="1" applyFont="1" applyFill="1" applyBorder="1" applyAlignment="1">
      <alignment vertical="top"/>
    </xf>
    <xf numFmtId="165" fontId="0" fillId="0" borderId="5" xfId="0" applyNumberFormat="1" applyFill="1" applyBorder="1" applyAlignment="1">
      <alignment vertical="top"/>
    </xf>
    <xf numFmtId="166" fontId="12" fillId="0" borderId="0" xfId="1" applyNumberFormat="1" applyFont="1" applyFill="1" applyAlignment="1">
      <alignment vertical="top"/>
    </xf>
    <xf numFmtId="166" fontId="0" fillId="0" borderId="0" xfId="1" applyNumberFormat="1" applyFont="1" applyFill="1" applyAlignment="1">
      <alignment vertical="top"/>
    </xf>
  </cellXfs>
  <cellStyles count="12">
    <cellStyle name="Comma 3 2 6" xfId="10" xr:uid="{E550A89F-FCD0-402E-864A-43A5AA2857BD}"/>
    <cellStyle name="Currency 10" xfId="8" xr:uid="{20DAB891-8C3F-4B08-BA4E-31C8D2E054EC}"/>
    <cellStyle name="Currency 3" xfId="5" xr:uid="{FCF28BC2-865F-48C6-A4AA-C87903E42714}"/>
    <cellStyle name="Currency 4 6" xfId="11" xr:uid="{67747BB6-B49A-46BA-92CF-D9466A3F6C42}"/>
    <cellStyle name="Normal" xfId="0" builtinId="0"/>
    <cellStyle name="Normal 10" xfId="2" xr:uid="{76A1A3D8-D594-4C53-B252-CEA3D80127EA}"/>
    <cellStyle name="Normal 11" xfId="7" xr:uid="{5C17DB08-6E91-4B65-9D10-F83F5B430EBE}"/>
    <cellStyle name="Normal 3 3" xfId="3" xr:uid="{88C9BB8F-E5DD-45AB-8CEE-81EB058AF14E}"/>
    <cellStyle name="Normal 3 5" xfId="9" xr:uid="{C0352306-4402-46C2-BE95-A0C214FA5D8B}"/>
    <cellStyle name="Normal 45" xfId="6" xr:uid="{CE9D6E97-86FC-4D40-9202-F16176A16D68}"/>
    <cellStyle name="Percent" xfId="1" builtinId="5"/>
    <cellStyle name="Percent 11" xfId="4" xr:uid="{DE90BA8D-9B17-40C6-844F-AD03589B43C4}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E5FE8-027B-466A-A4B2-A44D84C30A9A}">
  <dimension ref="A1:Q800"/>
  <sheetViews>
    <sheetView tabSelected="1" zoomScale="70" zoomScaleNormal="70" workbookViewId="0">
      <pane ySplit="5" topLeftCell="A592" activePane="bottomLeft" state="frozen"/>
      <selection pane="bottomLeft" activeCell="K598" sqref="K598"/>
    </sheetView>
  </sheetViews>
  <sheetFormatPr defaultRowHeight="15" x14ac:dyDescent="0.25"/>
  <cols>
    <col min="1" max="1" width="3" style="1" bestFit="1" customWidth="1"/>
    <col min="2" max="2" width="45.7109375" style="42" customWidth="1"/>
    <col min="3" max="3" width="9.7109375" style="38" customWidth="1"/>
    <col min="4" max="4" width="9.7109375" style="31" customWidth="1"/>
    <col min="5" max="5" width="13.5703125" style="48" bestFit="1" customWidth="1"/>
    <col min="6" max="6" width="20.28515625" style="14" customWidth="1"/>
    <col min="7" max="7" width="19.85546875" style="49" bestFit="1" customWidth="1"/>
    <col min="8" max="8" width="16.7109375" style="49" bestFit="1" customWidth="1"/>
    <col min="9" max="9" width="2.85546875" style="51" customWidth="1"/>
    <col min="10" max="10" width="54.28515625" style="52" customWidth="1"/>
    <col min="11" max="11" width="74.140625" style="51" bestFit="1" customWidth="1"/>
    <col min="12" max="12" width="2.7109375" style="1" customWidth="1"/>
    <col min="13" max="13" width="12.7109375" style="1" customWidth="1"/>
    <col min="14" max="14" width="3" style="1" customWidth="1"/>
    <col min="15" max="15" width="14.5703125" style="1" customWidth="1"/>
    <col min="16" max="16" width="13.5703125" style="1" bestFit="1" customWidth="1"/>
    <col min="17" max="256" width="9.140625" style="1"/>
    <col min="257" max="257" width="3" style="1" bestFit="1" customWidth="1"/>
    <col min="258" max="258" width="45.7109375" style="1" customWidth="1"/>
    <col min="259" max="259" width="7" style="1" bestFit="1" customWidth="1"/>
    <col min="260" max="260" width="5.140625" style="1" bestFit="1" customWidth="1"/>
    <col min="261" max="262" width="11.140625" style="1" bestFit="1" customWidth="1"/>
    <col min="263" max="512" width="9.140625" style="1"/>
    <col min="513" max="513" width="3" style="1" bestFit="1" customWidth="1"/>
    <col min="514" max="514" width="45.7109375" style="1" customWidth="1"/>
    <col min="515" max="515" width="7" style="1" bestFit="1" customWidth="1"/>
    <col min="516" max="516" width="5.140625" style="1" bestFit="1" customWidth="1"/>
    <col min="517" max="518" width="11.140625" style="1" bestFit="1" customWidth="1"/>
    <col min="519" max="768" width="9.140625" style="1"/>
    <col min="769" max="769" width="3" style="1" bestFit="1" customWidth="1"/>
    <col min="770" max="770" width="45.7109375" style="1" customWidth="1"/>
    <col min="771" max="771" width="7" style="1" bestFit="1" customWidth="1"/>
    <col min="772" max="772" width="5.140625" style="1" bestFit="1" customWidth="1"/>
    <col min="773" max="774" width="11.140625" style="1" bestFit="1" customWidth="1"/>
    <col min="775" max="1024" width="9.140625" style="1"/>
    <col min="1025" max="1025" width="3" style="1" bestFit="1" customWidth="1"/>
    <col min="1026" max="1026" width="45.7109375" style="1" customWidth="1"/>
    <col min="1027" max="1027" width="7" style="1" bestFit="1" customWidth="1"/>
    <col min="1028" max="1028" width="5.140625" style="1" bestFit="1" customWidth="1"/>
    <col min="1029" max="1030" width="11.140625" style="1" bestFit="1" customWidth="1"/>
    <col min="1031" max="1280" width="9.140625" style="1"/>
    <col min="1281" max="1281" width="3" style="1" bestFit="1" customWidth="1"/>
    <col min="1282" max="1282" width="45.7109375" style="1" customWidth="1"/>
    <col min="1283" max="1283" width="7" style="1" bestFit="1" customWidth="1"/>
    <col min="1284" max="1284" width="5.140625" style="1" bestFit="1" customWidth="1"/>
    <col min="1285" max="1286" width="11.140625" style="1" bestFit="1" customWidth="1"/>
    <col min="1287" max="1536" width="9.140625" style="1"/>
    <col min="1537" max="1537" width="3" style="1" bestFit="1" customWidth="1"/>
    <col min="1538" max="1538" width="45.7109375" style="1" customWidth="1"/>
    <col min="1539" max="1539" width="7" style="1" bestFit="1" customWidth="1"/>
    <col min="1540" max="1540" width="5.140625" style="1" bestFit="1" customWidth="1"/>
    <col min="1541" max="1542" width="11.140625" style="1" bestFit="1" customWidth="1"/>
    <col min="1543" max="1792" width="9.140625" style="1"/>
    <col min="1793" max="1793" width="3" style="1" bestFit="1" customWidth="1"/>
    <col min="1794" max="1794" width="45.7109375" style="1" customWidth="1"/>
    <col min="1795" max="1795" width="7" style="1" bestFit="1" customWidth="1"/>
    <col min="1796" max="1796" width="5.140625" style="1" bestFit="1" customWidth="1"/>
    <col min="1797" max="1798" width="11.140625" style="1" bestFit="1" customWidth="1"/>
    <col min="1799" max="2048" width="9.140625" style="1"/>
    <col min="2049" max="2049" width="3" style="1" bestFit="1" customWidth="1"/>
    <col min="2050" max="2050" width="45.7109375" style="1" customWidth="1"/>
    <col min="2051" max="2051" width="7" style="1" bestFit="1" customWidth="1"/>
    <col min="2052" max="2052" width="5.140625" style="1" bestFit="1" customWidth="1"/>
    <col min="2053" max="2054" width="11.140625" style="1" bestFit="1" customWidth="1"/>
    <col min="2055" max="2304" width="9.140625" style="1"/>
    <col min="2305" max="2305" width="3" style="1" bestFit="1" customWidth="1"/>
    <col min="2306" max="2306" width="45.7109375" style="1" customWidth="1"/>
    <col min="2307" max="2307" width="7" style="1" bestFit="1" customWidth="1"/>
    <col min="2308" max="2308" width="5.140625" style="1" bestFit="1" customWidth="1"/>
    <col min="2309" max="2310" width="11.140625" style="1" bestFit="1" customWidth="1"/>
    <col min="2311" max="2560" width="9.140625" style="1"/>
    <col min="2561" max="2561" width="3" style="1" bestFit="1" customWidth="1"/>
    <col min="2562" max="2562" width="45.7109375" style="1" customWidth="1"/>
    <col min="2563" max="2563" width="7" style="1" bestFit="1" customWidth="1"/>
    <col min="2564" max="2564" width="5.140625" style="1" bestFit="1" customWidth="1"/>
    <col min="2565" max="2566" width="11.140625" style="1" bestFit="1" customWidth="1"/>
    <col min="2567" max="2816" width="9.140625" style="1"/>
    <col min="2817" max="2817" width="3" style="1" bestFit="1" customWidth="1"/>
    <col min="2818" max="2818" width="45.7109375" style="1" customWidth="1"/>
    <col min="2819" max="2819" width="7" style="1" bestFit="1" customWidth="1"/>
    <col min="2820" max="2820" width="5.140625" style="1" bestFit="1" customWidth="1"/>
    <col min="2821" max="2822" width="11.140625" style="1" bestFit="1" customWidth="1"/>
    <col min="2823" max="3072" width="9.140625" style="1"/>
    <col min="3073" max="3073" width="3" style="1" bestFit="1" customWidth="1"/>
    <col min="3074" max="3074" width="45.7109375" style="1" customWidth="1"/>
    <col min="3075" max="3075" width="7" style="1" bestFit="1" customWidth="1"/>
    <col min="3076" max="3076" width="5.140625" style="1" bestFit="1" customWidth="1"/>
    <col min="3077" max="3078" width="11.140625" style="1" bestFit="1" customWidth="1"/>
    <col min="3079" max="3328" width="9.140625" style="1"/>
    <col min="3329" max="3329" width="3" style="1" bestFit="1" customWidth="1"/>
    <col min="3330" max="3330" width="45.7109375" style="1" customWidth="1"/>
    <col min="3331" max="3331" width="7" style="1" bestFit="1" customWidth="1"/>
    <col min="3332" max="3332" width="5.140625" style="1" bestFit="1" customWidth="1"/>
    <col min="3333" max="3334" width="11.140625" style="1" bestFit="1" customWidth="1"/>
    <col min="3335" max="3584" width="9.140625" style="1"/>
    <col min="3585" max="3585" width="3" style="1" bestFit="1" customWidth="1"/>
    <col min="3586" max="3586" width="45.7109375" style="1" customWidth="1"/>
    <col min="3587" max="3587" width="7" style="1" bestFit="1" customWidth="1"/>
    <col min="3588" max="3588" width="5.140625" style="1" bestFit="1" customWidth="1"/>
    <col min="3589" max="3590" width="11.140625" style="1" bestFit="1" customWidth="1"/>
    <col min="3591" max="3840" width="9.140625" style="1"/>
    <col min="3841" max="3841" width="3" style="1" bestFit="1" customWidth="1"/>
    <col min="3842" max="3842" width="45.7109375" style="1" customWidth="1"/>
    <col min="3843" max="3843" width="7" style="1" bestFit="1" customWidth="1"/>
    <col min="3844" max="3844" width="5.140625" style="1" bestFit="1" customWidth="1"/>
    <col min="3845" max="3846" width="11.140625" style="1" bestFit="1" customWidth="1"/>
    <col min="3847" max="4096" width="9.140625" style="1"/>
    <col min="4097" max="4097" width="3" style="1" bestFit="1" customWidth="1"/>
    <col min="4098" max="4098" width="45.7109375" style="1" customWidth="1"/>
    <col min="4099" max="4099" width="7" style="1" bestFit="1" customWidth="1"/>
    <col min="4100" max="4100" width="5.140625" style="1" bestFit="1" customWidth="1"/>
    <col min="4101" max="4102" width="11.140625" style="1" bestFit="1" customWidth="1"/>
    <col min="4103" max="4352" width="9.140625" style="1"/>
    <col min="4353" max="4353" width="3" style="1" bestFit="1" customWidth="1"/>
    <col min="4354" max="4354" width="45.7109375" style="1" customWidth="1"/>
    <col min="4355" max="4355" width="7" style="1" bestFit="1" customWidth="1"/>
    <col min="4356" max="4356" width="5.140625" style="1" bestFit="1" customWidth="1"/>
    <col min="4357" max="4358" width="11.140625" style="1" bestFit="1" customWidth="1"/>
    <col min="4359" max="4608" width="9.140625" style="1"/>
    <col min="4609" max="4609" width="3" style="1" bestFit="1" customWidth="1"/>
    <col min="4610" max="4610" width="45.7109375" style="1" customWidth="1"/>
    <col min="4611" max="4611" width="7" style="1" bestFit="1" customWidth="1"/>
    <col min="4612" max="4612" width="5.140625" style="1" bestFit="1" customWidth="1"/>
    <col min="4613" max="4614" width="11.140625" style="1" bestFit="1" customWidth="1"/>
    <col min="4615" max="4864" width="9.140625" style="1"/>
    <col min="4865" max="4865" width="3" style="1" bestFit="1" customWidth="1"/>
    <col min="4866" max="4866" width="45.7109375" style="1" customWidth="1"/>
    <col min="4867" max="4867" width="7" style="1" bestFit="1" customWidth="1"/>
    <col min="4868" max="4868" width="5.140625" style="1" bestFit="1" customWidth="1"/>
    <col min="4869" max="4870" width="11.140625" style="1" bestFit="1" customWidth="1"/>
    <col min="4871" max="5120" width="9.140625" style="1"/>
    <col min="5121" max="5121" width="3" style="1" bestFit="1" customWidth="1"/>
    <col min="5122" max="5122" width="45.7109375" style="1" customWidth="1"/>
    <col min="5123" max="5123" width="7" style="1" bestFit="1" customWidth="1"/>
    <col min="5124" max="5124" width="5.140625" style="1" bestFit="1" customWidth="1"/>
    <col min="5125" max="5126" width="11.140625" style="1" bestFit="1" customWidth="1"/>
    <col min="5127" max="5376" width="9.140625" style="1"/>
    <col min="5377" max="5377" width="3" style="1" bestFit="1" customWidth="1"/>
    <col min="5378" max="5378" width="45.7109375" style="1" customWidth="1"/>
    <col min="5379" max="5379" width="7" style="1" bestFit="1" customWidth="1"/>
    <col min="5380" max="5380" width="5.140625" style="1" bestFit="1" customWidth="1"/>
    <col min="5381" max="5382" width="11.140625" style="1" bestFit="1" customWidth="1"/>
    <col min="5383" max="5632" width="9.140625" style="1"/>
    <col min="5633" max="5633" width="3" style="1" bestFit="1" customWidth="1"/>
    <col min="5634" max="5634" width="45.7109375" style="1" customWidth="1"/>
    <col min="5635" max="5635" width="7" style="1" bestFit="1" customWidth="1"/>
    <col min="5636" max="5636" width="5.140625" style="1" bestFit="1" customWidth="1"/>
    <col min="5637" max="5638" width="11.140625" style="1" bestFit="1" customWidth="1"/>
    <col min="5639" max="5888" width="9.140625" style="1"/>
    <col min="5889" max="5889" width="3" style="1" bestFit="1" customWidth="1"/>
    <col min="5890" max="5890" width="45.7109375" style="1" customWidth="1"/>
    <col min="5891" max="5891" width="7" style="1" bestFit="1" customWidth="1"/>
    <col min="5892" max="5892" width="5.140625" style="1" bestFit="1" customWidth="1"/>
    <col min="5893" max="5894" width="11.140625" style="1" bestFit="1" customWidth="1"/>
    <col min="5895" max="6144" width="9.140625" style="1"/>
    <col min="6145" max="6145" width="3" style="1" bestFit="1" customWidth="1"/>
    <col min="6146" max="6146" width="45.7109375" style="1" customWidth="1"/>
    <col min="6147" max="6147" width="7" style="1" bestFit="1" customWidth="1"/>
    <col min="6148" max="6148" width="5.140625" style="1" bestFit="1" customWidth="1"/>
    <col min="6149" max="6150" width="11.140625" style="1" bestFit="1" customWidth="1"/>
    <col min="6151" max="6400" width="9.140625" style="1"/>
    <col min="6401" max="6401" width="3" style="1" bestFit="1" customWidth="1"/>
    <col min="6402" max="6402" width="45.7109375" style="1" customWidth="1"/>
    <col min="6403" max="6403" width="7" style="1" bestFit="1" customWidth="1"/>
    <col min="6404" max="6404" width="5.140625" style="1" bestFit="1" customWidth="1"/>
    <col min="6405" max="6406" width="11.140625" style="1" bestFit="1" customWidth="1"/>
    <col min="6407" max="6656" width="9.140625" style="1"/>
    <col min="6657" max="6657" width="3" style="1" bestFit="1" customWidth="1"/>
    <col min="6658" max="6658" width="45.7109375" style="1" customWidth="1"/>
    <col min="6659" max="6659" width="7" style="1" bestFit="1" customWidth="1"/>
    <col min="6660" max="6660" width="5.140625" style="1" bestFit="1" customWidth="1"/>
    <col min="6661" max="6662" width="11.140625" style="1" bestFit="1" customWidth="1"/>
    <col min="6663" max="6912" width="9.140625" style="1"/>
    <col min="6913" max="6913" width="3" style="1" bestFit="1" customWidth="1"/>
    <col min="6914" max="6914" width="45.7109375" style="1" customWidth="1"/>
    <col min="6915" max="6915" width="7" style="1" bestFit="1" customWidth="1"/>
    <col min="6916" max="6916" width="5.140625" style="1" bestFit="1" customWidth="1"/>
    <col min="6917" max="6918" width="11.140625" style="1" bestFit="1" customWidth="1"/>
    <col min="6919" max="7168" width="9.140625" style="1"/>
    <col min="7169" max="7169" width="3" style="1" bestFit="1" customWidth="1"/>
    <col min="7170" max="7170" width="45.7109375" style="1" customWidth="1"/>
    <col min="7171" max="7171" width="7" style="1" bestFit="1" customWidth="1"/>
    <col min="7172" max="7172" width="5.140625" style="1" bestFit="1" customWidth="1"/>
    <col min="7173" max="7174" width="11.140625" style="1" bestFit="1" customWidth="1"/>
    <col min="7175" max="7424" width="9.140625" style="1"/>
    <col min="7425" max="7425" width="3" style="1" bestFit="1" customWidth="1"/>
    <col min="7426" max="7426" width="45.7109375" style="1" customWidth="1"/>
    <col min="7427" max="7427" width="7" style="1" bestFit="1" customWidth="1"/>
    <col min="7428" max="7428" width="5.140625" style="1" bestFit="1" customWidth="1"/>
    <col min="7429" max="7430" width="11.140625" style="1" bestFit="1" customWidth="1"/>
    <col min="7431" max="7680" width="9.140625" style="1"/>
    <col min="7681" max="7681" width="3" style="1" bestFit="1" customWidth="1"/>
    <col min="7682" max="7682" width="45.7109375" style="1" customWidth="1"/>
    <col min="7683" max="7683" width="7" style="1" bestFit="1" customWidth="1"/>
    <col min="7684" max="7684" width="5.140625" style="1" bestFit="1" customWidth="1"/>
    <col min="7685" max="7686" width="11.140625" style="1" bestFit="1" customWidth="1"/>
    <col min="7687" max="7936" width="9.140625" style="1"/>
    <col min="7937" max="7937" width="3" style="1" bestFit="1" customWidth="1"/>
    <col min="7938" max="7938" width="45.7109375" style="1" customWidth="1"/>
    <col min="7939" max="7939" width="7" style="1" bestFit="1" customWidth="1"/>
    <col min="7940" max="7940" width="5.140625" style="1" bestFit="1" customWidth="1"/>
    <col min="7941" max="7942" width="11.140625" style="1" bestFit="1" customWidth="1"/>
    <col min="7943" max="8192" width="9.140625" style="1"/>
    <col min="8193" max="8193" width="3" style="1" bestFit="1" customWidth="1"/>
    <col min="8194" max="8194" width="45.7109375" style="1" customWidth="1"/>
    <col min="8195" max="8195" width="7" style="1" bestFit="1" customWidth="1"/>
    <col min="8196" max="8196" width="5.140625" style="1" bestFit="1" customWidth="1"/>
    <col min="8197" max="8198" width="11.140625" style="1" bestFit="1" customWidth="1"/>
    <col min="8199" max="8448" width="9.140625" style="1"/>
    <col min="8449" max="8449" width="3" style="1" bestFit="1" customWidth="1"/>
    <col min="8450" max="8450" width="45.7109375" style="1" customWidth="1"/>
    <col min="8451" max="8451" width="7" style="1" bestFit="1" customWidth="1"/>
    <col min="8452" max="8452" width="5.140625" style="1" bestFit="1" customWidth="1"/>
    <col min="8453" max="8454" width="11.140625" style="1" bestFit="1" customWidth="1"/>
    <col min="8455" max="8704" width="9.140625" style="1"/>
    <col min="8705" max="8705" width="3" style="1" bestFit="1" customWidth="1"/>
    <col min="8706" max="8706" width="45.7109375" style="1" customWidth="1"/>
    <col min="8707" max="8707" width="7" style="1" bestFit="1" customWidth="1"/>
    <col min="8708" max="8708" width="5.140625" style="1" bestFit="1" customWidth="1"/>
    <col min="8709" max="8710" width="11.140625" style="1" bestFit="1" customWidth="1"/>
    <col min="8711" max="8960" width="9.140625" style="1"/>
    <col min="8961" max="8961" width="3" style="1" bestFit="1" customWidth="1"/>
    <col min="8962" max="8962" width="45.7109375" style="1" customWidth="1"/>
    <col min="8963" max="8963" width="7" style="1" bestFit="1" customWidth="1"/>
    <col min="8964" max="8964" width="5.140625" style="1" bestFit="1" customWidth="1"/>
    <col min="8965" max="8966" width="11.140625" style="1" bestFit="1" customWidth="1"/>
    <col min="8967" max="9216" width="9.140625" style="1"/>
    <col min="9217" max="9217" width="3" style="1" bestFit="1" customWidth="1"/>
    <col min="9218" max="9218" width="45.7109375" style="1" customWidth="1"/>
    <col min="9219" max="9219" width="7" style="1" bestFit="1" customWidth="1"/>
    <col min="9220" max="9220" width="5.140625" style="1" bestFit="1" customWidth="1"/>
    <col min="9221" max="9222" width="11.140625" style="1" bestFit="1" customWidth="1"/>
    <col min="9223" max="9472" width="9.140625" style="1"/>
    <col min="9473" max="9473" width="3" style="1" bestFit="1" customWidth="1"/>
    <col min="9474" max="9474" width="45.7109375" style="1" customWidth="1"/>
    <col min="9475" max="9475" width="7" style="1" bestFit="1" customWidth="1"/>
    <col min="9476" max="9476" width="5.140625" style="1" bestFit="1" customWidth="1"/>
    <col min="9477" max="9478" width="11.140625" style="1" bestFit="1" customWidth="1"/>
    <col min="9479" max="9728" width="9.140625" style="1"/>
    <col min="9729" max="9729" width="3" style="1" bestFit="1" customWidth="1"/>
    <col min="9730" max="9730" width="45.7109375" style="1" customWidth="1"/>
    <col min="9731" max="9731" width="7" style="1" bestFit="1" customWidth="1"/>
    <col min="9732" max="9732" width="5.140625" style="1" bestFit="1" customWidth="1"/>
    <col min="9733" max="9734" width="11.140625" style="1" bestFit="1" customWidth="1"/>
    <col min="9735" max="9984" width="9.140625" style="1"/>
    <col min="9985" max="9985" width="3" style="1" bestFit="1" customWidth="1"/>
    <col min="9986" max="9986" width="45.7109375" style="1" customWidth="1"/>
    <col min="9987" max="9987" width="7" style="1" bestFit="1" customWidth="1"/>
    <col min="9988" max="9988" width="5.140625" style="1" bestFit="1" customWidth="1"/>
    <col min="9989" max="9990" width="11.140625" style="1" bestFit="1" customWidth="1"/>
    <col min="9991" max="10240" width="9.140625" style="1"/>
    <col min="10241" max="10241" width="3" style="1" bestFit="1" customWidth="1"/>
    <col min="10242" max="10242" width="45.7109375" style="1" customWidth="1"/>
    <col min="10243" max="10243" width="7" style="1" bestFit="1" customWidth="1"/>
    <col min="10244" max="10244" width="5.140625" style="1" bestFit="1" customWidth="1"/>
    <col min="10245" max="10246" width="11.140625" style="1" bestFit="1" customWidth="1"/>
    <col min="10247" max="10496" width="9.140625" style="1"/>
    <col min="10497" max="10497" width="3" style="1" bestFit="1" customWidth="1"/>
    <col min="10498" max="10498" width="45.7109375" style="1" customWidth="1"/>
    <col min="10499" max="10499" width="7" style="1" bestFit="1" customWidth="1"/>
    <col min="10500" max="10500" width="5.140625" style="1" bestFit="1" customWidth="1"/>
    <col min="10501" max="10502" width="11.140625" style="1" bestFit="1" customWidth="1"/>
    <col min="10503" max="10752" width="9.140625" style="1"/>
    <col min="10753" max="10753" width="3" style="1" bestFit="1" customWidth="1"/>
    <col min="10754" max="10754" width="45.7109375" style="1" customWidth="1"/>
    <col min="10755" max="10755" width="7" style="1" bestFit="1" customWidth="1"/>
    <col min="10756" max="10756" width="5.140625" style="1" bestFit="1" customWidth="1"/>
    <col min="10757" max="10758" width="11.140625" style="1" bestFit="1" customWidth="1"/>
    <col min="10759" max="11008" width="9.140625" style="1"/>
    <col min="11009" max="11009" width="3" style="1" bestFit="1" customWidth="1"/>
    <col min="11010" max="11010" width="45.7109375" style="1" customWidth="1"/>
    <col min="11011" max="11011" width="7" style="1" bestFit="1" customWidth="1"/>
    <col min="11012" max="11012" width="5.140625" style="1" bestFit="1" customWidth="1"/>
    <col min="11013" max="11014" width="11.140625" style="1" bestFit="1" customWidth="1"/>
    <col min="11015" max="11264" width="9.140625" style="1"/>
    <col min="11265" max="11265" width="3" style="1" bestFit="1" customWidth="1"/>
    <col min="11266" max="11266" width="45.7109375" style="1" customWidth="1"/>
    <col min="11267" max="11267" width="7" style="1" bestFit="1" customWidth="1"/>
    <col min="11268" max="11268" width="5.140625" style="1" bestFit="1" customWidth="1"/>
    <col min="11269" max="11270" width="11.140625" style="1" bestFit="1" customWidth="1"/>
    <col min="11271" max="11520" width="9.140625" style="1"/>
    <col min="11521" max="11521" width="3" style="1" bestFit="1" customWidth="1"/>
    <col min="11522" max="11522" width="45.7109375" style="1" customWidth="1"/>
    <col min="11523" max="11523" width="7" style="1" bestFit="1" customWidth="1"/>
    <col min="11524" max="11524" width="5.140625" style="1" bestFit="1" customWidth="1"/>
    <col min="11525" max="11526" width="11.140625" style="1" bestFit="1" customWidth="1"/>
    <col min="11527" max="11776" width="9.140625" style="1"/>
    <col min="11777" max="11777" width="3" style="1" bestFit="1" customWidth="1"/>
    <col min="11778" max="11778" width="45.7109375" style="1" customWidth="1"/>
    <col min="11779" max="11779" width="7" style="1" bestFit="1" customWidth="1"/>
    <col min="11780" max="11780" width="5.140625" style="1" bestFit="1" customWidth="1"/>
    <col min="11781" max="11782" width="11.140625" style="1" bestFit="1" customWidth="1"/>
    <col min="11783" max="12032" width="9.140625" style="1"/>
    <col min="12033" max="12033" width="3" style="1" bestFit="1" customWidth="1"/>
    <col min="12034" max="12034" width="45.7109375" style="1" customWidth="1"/>
    <col min="12035" max="12035" width="7" style="1" bestFit="1" customWidth="1"/>
    <col min="12036" max="12036" width="5.140625" style="1" bestFit="1" customWidth="1"/>
    <col min="12037" max="12038" width="11.140625" style="1" bestFit="1" customWidth="1"/>
    <col min="12039" max="12288" width="9.140625" style="1"/>
    <col min="12289" max="12289" width="3" style="1" bestFit="1" customWidth="1"/>
    <col min="12290" max="12290" width="45.7109375" style="1" customWidth="1"/>
    <col min="12291" max="12291" width="7" style="1" bestFit="1" customWidth="1"/>
    <col min="12292" max="12292" width="5.140625" style="1" bestFit="1" customWidth="1"/>
    <col min="12293" max="12294" width="11.140625" style="1" bestFit="1" customWidth="1"/>
    <col min="12295" max="12544" width="9.140625" style="1"/>
    <col min="12545" max="12545" width="3" style="1" bestFit="1" customWidth="1"/>
    <col min="12546" max="12546" width="45.7109375" style="1" customWidth="1"/>
    <col min="12547" max="12547" width="7" style="1" bestFit="1" customWidth="1"/>
    <col min="12548" max="12548" width="5.140625" style="1" bestFit="1" customWidth="1"/>
    <col min="12549" max="12550" width="11.140625" style="1" bestFit="1" customWidth="1"/>
    <col min="12551" max="12800" width="9.140625" style="1"/>
    <col min="12801" max="12801" width="3" style="1" bestFit="1" customWidth="1"/>
    <col min="12802" max="12802" width="45.7109375" style="1" customWidth="1"/>
    <col min="12803" max="12803" width="7" style="1" bestFit="1" customWidth="1"/>
    <col min="12804" max="12804" width="5.140625" style="1" bestFit="1" customWidth="1"/>
    <col min="12805" max="12806" width="11.140625" style="1" bestFit="1" customWidth="1"/>
    <col min="12807" max="13056" width="9.140625" style="1"/>
    <col min="13057" max="13057" width="3" style="1" bestFit="1" customWidth="1"/>
    <col min="13058" max="13058" width="45.7109375" style="1" customWidth="1"/>
    <col min="13059" max="13059" width="7" style="1" bestFit="1" customWidth="1"/>
    <col min="13060" max="13060" width="5.140625" style="1" bestFit="1" customWidth="1"/>
    <col min="13061" max="13062" width="11.140625" style="1" bestFit="1" customWidth="1"/>
    <col min="13063" max="13312" width="9.140625" style="1"/>
    <col min="13313" max="13313" width="3" style="1" bestFit="1" customWidth="1"/>
    <col min="13314" max="13314" width="45.7109375" style="1" customWidth="1"/>
    <col min="13315" max="13315" width="7" style="1" bestFit="1" customWidth="1"/>
    <col min="13316" max="13316" width="5.140625" style="1" bestFit="1" customWidth="1"/>
    <col min="13317" max="13318" width="11.140625" style="1" bestFit="1" customWidth="1"/>
    <col min="13319" max="13568" width="9.140625" style="1"/>
    <col min="13569" max="13569" width="3" style="1" bestFit="1" customWidth="1"/>
    <col min="13570" max="13570" width="45.7109375" style="1" customWidth="1"/>
    <col min="13571" max="13571" width="7" style="1" bestFit="1" customWidth="1"/>
    <col min="13572" max="13572" width="5.140625" style="1" bestFit="1" customWidth="1"/>
    <col min="13573" max="13574" width="11.140625" style="1" bestFit="1" customWidth="1"/>
    <col min="13575" max="13824" width="9.140625" style="1"/>
    <col min="13825" max="13825" width="3" style="1" bestFit="1" customWidth="1"/>
    <col min="13826" max="13826" width="45.7109375" style="1" customWidth="1"/>
    <col min="13827" max="13827" width="7" style="1" bestFit="1" customWidth="1"/>
    <col min="13828" max="13828" width="5.140625" style="1" bestFit="1" customWidth="1"/>
    <col min="13829" max="13830" width="11.140625" style="1" bestFit="1" customWidth="1"/>
    <col min="13831" max="14080" width="9.140625" style="1"/>
    <col min="14081" max="14081" width="3" style="1" bestFit="1" customWidth="1"/>
    <col min="14082" max="14082" width="45.7109375" style="1" customWidth="1"/>
    <col min="14083" max="14083" width="7" style="1" bestFit="1" customWidth="1"/>
    <col min="14084" max="14084" width="5.140625" style="1" bestFit="1" customWidth="1"/>
    <col min="14085" max="14086" width="11.140625" style="1" bestFit="1" customWidth="1"/>
    <col min="14087" max="14336" width="9.140625" style="1"/>
    <col min="14337" max="14337" width="3" style="1" bestFit="1" customWidth="1"/>
    <col min="14338" max="14338" width="45.7109375" style="1" customWidth="1"/>
    <col min="14339" max="14339" width="7" style="1" bestFit="1" customWidth="1"/>
    <col min="14340" max="14340" width="5.140625" style="1" bestFit="1" customWidth="1"/>
    <col min="14341" max="14342" width="11.140625" style="1" bestFit="1" customWidth="1"/>
    <col min="14343" max="14592" width="9.140625" style="1"/>
    <col min="14593" max="14593" width="3" style="1" bestFit="1" customWidth="1"/>
    <col min="14594" max="14594" width="45.7109375" style="1" customWidth="1"/>
    <col min="14595" max="14595" width="7" style="1" bestFit="1" customWidth="1"/>
    <col min="14596" max="14596" width="5.140625" style="1" bestFit="1" customWidth="1"/>
    <col min="14597" max="14598" width="11.140625" style="1" bestFit="1" customWidth="1"/>
    <col min="14599" max="14848" width="9.140625" style="1"/>
    <col min="14849" max="14849" width="3" style="1" bestFit="1" customWidth="1"/>
    <col min="14850" max="14850" width="45.7109375" style="1" customWidth="1"/>
    <col min="14851" max="14851" width="7" style="1" bestFit="1" customWidth="1"/>
    <col min="14852" max="14852" width="5.140625" style="1" bestFit="1" customWidth="1"/>
    <col min="14853" max="14854" width="11.140625" style="1" bestFit="1" customWidth="1"/>
    <col min="14855" max="15104" width="9.140625" style="1"/>
    <col min="15105" max="15105" width="3" style="1" bestFit="1" customWidth="1"/>
    <col min="15106" max="15106" width="45.7109375" style="1" customWidth="1"/>
    <col min="15107" max="15107" width="7" style="1" bestFit="1" customWidth="1"/>
    <col min="15108" max="15108" width="5.140625" style="1" bestFit="1" customWidth="1"/>
    <col min="15109" max="15110" width="11.140625" style="1" bestFit="1" customWidth="1"/>
    <col min="15111" max="15360" width="9.140625" style="1"/>
    <col min="15361" max="15361" width="3" style="1" bestFit="1" customWidth="1"/>
    <col min="15362" max="15362" width="45.7109375" style="1" customWidth="1"/>
    <col min="15363" max="15363" width="7" style="1" bestFit="1" customWidth="1"/>
    <col min="15364" max="15364" width="5.140625" style="1" bestFit="1" customWidth="1"/>
    <col min="15365" max="15366" width="11.140625" style="1" bestFit="1" customWidth="1"/>
    <col min="15367" max="15616" width="9.140625" style="1"/>
    <col min="15617" max="15617" width="3" style="1" bestFit="1" customWidth="1"/>
    <col min="15618" max="15618" width="45.7109375" style="1" customWidth="1"/>
    <col min="15619" max="15619" width="7" style="1" bestFit="1" customWidth="1"/>
    <col min="15620" max="15620" width="5.140625" style="1" bestFit="1" customWidth="1"/>
    <col min="15621" max="15622" width="11.140625" style="1" bestFit="1" customWidth="1"/>
    <col min="15623" max="15872" width="9.140625" style="1"/>
    <col min="15873" max="15873" width="3" style="1" bestFit="1" customWidth="1"/>
    <col min="15874" max="15874" width="45.7109375" style="1" customWidth="1"/>
    <col min="15875" max="15875" width="7" style="1" bestFit="1" customWidth="1"/>
    <col min="15876" max="15876" width="5.140625" style="1" bestFit="1" customWidth="1"/>
    <col min="15877" max="15878" width="11.140625" style="1" bestFit="1" customWidth="1"/>
    <col min="15879" max="16128" width="9.140625" style="1"/>
    <col min="16129" max="16129" width="3" style="1" bestFit="1" customWidth="1"/>
    <col min="16130" max="16130" width="45.7109375" style="1" customWidth="1"/>
    <col min="16131" max="16131" width="7" style="1" bestFit="1" customWidth="1"/>
    <col min="16132" max="16132" width="5.140625" style="1" bestFit="1" customWidth="1"/>
    <col min="16133" max="16134" width="11.140625" style="1" bestFit="1" customWidth="1"/>
    <col min="16135" max="16384" width="9.140625" style="1"/>
  </cols>
  <sheetData>
    <row r="1" spans="1:13" x14ac:dyDescent="0.25">
      <c r="B1" s="3" t="s">
        <v>337</v>
      </c>
      <c r="C1" s="4"/>
      <c r="D1" s="5"/>
      <c r="E1" s="47"/>
      <c r="F1" s="6"/>
      <c r="H1" s="50"/>
    </row>
    <row r="2" spans="1:13" x14ac:dyDescent="0.25">
      <c r="B2" s="3"/>
      <c r="C2" s="4"/>
      <c r="D2" s="5"/>
      <c r="E2" s="47"/>
      <c r="F2" s="6"/>
      <c r="H2" s="50"/>
      <c r="I2" s="53"/>
    </row>
    <row r="3" spans="1:13" x14ac:dyDescent="0.25">
      <c r="B3" s="3" t="s">
        <v>338</v>
      </c>
      <c r="C3" s="4"/>
      <c r="D3" s="5"/>
      <c r="E3" s="47"/>
      <c r="F3" s="6"/>
      <c r="H3" s="50"/>
      <c r="I3" s="54"/>
    </row>
    <row r="4" spans="1:13" x14ac:dyDescent="0.25">
      <c r="B4" s="3"/>
      <c r="C4" s="4"/>
      <c r="D4" s="5"/>
      <c r="E4" s="47"/>
      <c r="F4" s="6"/>
      <c r="H4" s="50"/>
      <c r="I4" s="54"/>
    </row>
    <row r="5" spans="1:13" ht="14.25" customHeight="1" x14ac:dyDescent="0.25">
      <c r="B5" s="7" t="s">
        <v>0</v>
      </c>
      <c r="C5" s="8" t="s">
        <v>1</v>
      </c>
      <c r="D5" s="9" t="s">
        <v>2</v>
      </c>
      <c r="E5" s="77" t="s">
        <v>3</v>
      </c>
      <c r="F5" s="10" t="s">
        <v>4</v>
      </c>
      <c r="H5" s="55"/>
      <c r="J5" s="56"/>
      <c r="K5" s="57"/>
      <c r="M5" s="11" t="s">
        <v>343</v>
      </c>
    </row>
    <row r="6" spans="1:13" x14ac:dyDescent="0.25">
      <c r="B6" s="7"/>
      <c r="C6" s="4"/>
      <c r="D6" s="5"/>
      <c r="E6" s="47"/>
      <c r="F6" s="6"/>
      <c r="H6" s="50"/>
    </row>
    <row r="7" spans="1:13" x14ac:dyDescent="0.25">
      <c r="B7" s="3" t="s">
        <v>23</v>
      </c>
      <c r="C7" s="12"/>
      <c r="D7" s="13"/>
      <c r="E7" s="78"/>
      <c r="G7" s="50"/>
      <c r="H7" s="50"/>
    </row>
    <row r="8" spans="1:13" x14ac:dyDescent="0.25">
      <c r="B8" s="16"/>
      <c r="C8" s="12"/>
      <c r="D8" s="13"/>
      <c r="E8" s="78"/>
    </row>
    <row r="9" spans="1:13" x14ac:dyDescent="0.25">
      <c r="B9" s="17" t="s">
        <v>24</v>
      </c>
      <c r="C9" s="12"/>
      <c r="D9" s="13"/>
      <c r="E9" s="78"/>
    </row>
    <row r="10" spans="1:13" x14ac:dyDescent="0.25">
      <c r="B10" s="16"/>
      <c r="C10" s="12"/>
      <c r="D10" s="13"/>
      <c r="E10" s="78"/>
    </row>
    <row r="11" spans="1:13" x14ac:dyDescent="0.25">
      <c r="A11" s="2"/>
      <c r="B11" s="18" t="s">
        <v>25</v>
      </c>
      <c r="C11" s="12">
        <v>3625</v>
      </c>
      <c r="D11" s="19" t="s">
        <v>7</v>
      </c>
      <c r="E11" s="78"/>
      <c r="F11" s="14">
        <f>E11*C11</f>
        <v>0</v>
      </c>
      <c r="J11" s="58"/>
    </row>
    <row r="12" spans="1:13" x14ac:dyDescent="0.25">
      <c r="B12" s="16"/>
      <c r="C12" s="12"/>
      <c r="D12" s="13"/>
      <c r="E12" s="78"/>
    </row>
    <row r="13" spans="1:13" x14ac:dyDescent="0.25">
      <c r="A13" s="2"/>
      <c r="B13" s="18" t="s">
        <v>26</v>
      </c>
      <c r="C13" s="12">
        <v>3625</v>
      </c>
      <c r="D13" s="19" t="s">
        <v>7</v>
      </c>
      <c r="E13" s="78"/>
      <c r="F13" s="14">
        <f t="shared" ref="F13" si="0">E13*C13</f>
        <v>0</v>
      </c>
    </row>
    <row r="14" spans="1:13" x14ac:dyDescent="0.25">
      <c r="B14" s="16"/>
      <c r="C14" s="12"/>
      <c r="D14" s="13"/>
      <c r="E14" s="78"/>
    </row>
    <row r="15" spans="1:13" x14ac:dyDescent="0.25">
      <c r="B15" s="20" t="s">
        <v>263</v>
      </c>
      <c r="C15" s="12">
        <f>2490</f>
        <v>2490</v>
      </c>
      <c r="D15" s="19" t="s">
        <v>7</v>
      </c>
      <c r="E15" s="78"/>
      <c r="F15" s="14">
        <f t="shared" ref="F15" si="1">E15*C15</f>
        <v>0</v>
      </c>
      <c r="K15" s="59"/>
      <c r="M15" s="1" t="s">
        <v>345</v>
      </c>
    </row>
    <row r="16" spans="1:13" x14ac:dyDescent="0.25">
      <c r="B16" s="16"/>
      <c r="C16" s="12"/>
      <c r="D16" s="13"/>
      <c r="E16" s="78"/>
    </row>
    <row r="17" spans="1:13" x14ac:dyDescent="0.25">
      <c r="B17" s="20" t="s">
        <v>264</v>
      </c>
      <c r="C17" s="12">
        <f>C15</f>
        <v>2490</v>
      </c>
      <c r="D17" s="19" t="s">
        <v>7</v>
      </c>
      <c r="E17" s="78"/>
      <c r="F17" s="14">
        <f t="shared" ref="F17" si="2">E17*C17</f>
        <v>0</v>
      </c>
      <c r="M17" s="1" t="s">
        <v>345</v>
      </c>
    </row>
    <row r="18" spans="1:13" x14ac:dyDescent="0.25">
      <c r="B18" s="16"/>
      <c r="C18" s="12"/>
      <c r="D18" s="13"/>
      <c r="E18" s="78"/>
    </row>
    <row r="19" spans="1:13" ht="30" x14ac:dyDescent="0.25">
      <c r="B19" s="20" t="s">
        <v>265</v>
      </c>
      <c r="C19" s="12">
        <f>((C222+C320+C480+C540)/(12*0.35))+(500*5)</f>
        <v>8390.4000000000015</v>
      </c>
      <c r="D19" s="19" t="s">
        <v>7</v>
      </c>
      <c r="E19" s="78"/>
      <c r="F19" s="14">
        <f t="shared" ref="F19" si="3">E19*C19</f>
        <v>0</v>
      </c>
      <c r="K19" s="59"/>
      <c r="M19" s="1" t="s">
        <v>345</v>
      </c>
    </row>
    <row r="20" spans="1:13" x14ac:dyDescent="0.25">
      <c r="B20" s="16"/>
      <c r="C20" s="12"/>
      <c r="D20" s="13"/>
      <c r="E20" s="78"/>
    </row>
    <row r="21" spans="1:13" x14ac:dyDescent="0.25">
      <c r="B21" s="20" t="s">
        <v>266</v>
      </c>
      <c r="C21" s="12">
        <f>C19</f>
        <v>8390.4000000000015</v>
      </c>
      <c r="D21" s="19" t="s">
        <v>7</v>
      </c>
      <c r="E21" s="78"/>
      <c r="F21" s="14">
        <f t="shared" ref="F21" si="4">E21*C21</f>
        <v>0</v>
      </c>
      <c r="M21" s="1" t="s">
        <v>345</v>
      </c>
    </row>
    <row r="22" spans="1:13" x14ac:dyDescent="0.25">
      <c r="B22" s="16"/>
      <c r="C22" s="12"/>
      <c r="D22" s="13"/>
      <c r="E22" s="78"/>
    </row>
    <row r="23" spans="1:13" x14ac:dyDescent="0.25">
      <c r="A23" s="2"/>
      <c r="B23" s="18" t="s">
        <v>27</v>
      </c>
      <c r="C23" s="12">
        <v>12</v>
      </c>
      <c r="D23" s="19" t="s">
        <v>14</v>
      </c>
      <c r="E23" s="78"/>
      <c r="F23" s="14">
        <f t="shared" ref="F23" si="5">E23*C23</f>
        <v>0</v>
      </c>
    </row>
    <row r="24" spans="1:13" x14ac:dyDescent="0.25">
      <c r="B24" s="16"/>
      <c r="C24" s="12"/>
      <c r="D24" s="13"/>
      <c r="E24" s="78"/>
    </row>
    <row r="25" spans="1:13" x14ac:dyDescent="0.25">
      <c r="A25" s="2"/>
      <c r="B25" s="18" t="s">
        <v>28</v>
      </c>
      <c r="C25" s="12">
        <v>12</v>
      </c>
      <c r="D25" s="19" t="s">
        <v>14</v>
      </c>
      <c r="E25" s="78"/>
      <c r="F25" s="14">
        <f t="shared" ref="F25" si="6">E25*C25</f>
        <v>0</v>
      </c>
    </row>
    <row r="26" spans="1:13" x14ac:dyDescent="0.25">
      <c r="B26" s="16"/>
      <c r="C26" s="12"/>
      <c r="D26" s="13"/>
      <c r="E26" s="78"/>
    </row>
    <row r="27" spans="1:13" x14ac:dyDescent="0.25">
      <c r="B27" s="17" t="s">
        <v>29</v>
      </c>
      <c r="C27" s="12"/>
      <c r="D27" s="13"/>
      <c r="E27" s="78"/>
    </row>
    <row r="28" spans="1:13" x14ac:dyDescent="0.25">
      <c r="B28" s="16"/>
      <c r="C28" s="12"/>
      <c r="D28" s="13"/>
      <c r="E28" s="78"/>
    </row>
    <row r="29" spans="1:13" x14ac:dyDescent="0.25">
      <c r="A29" s="2"/>
      <c r="B29" s="18" t="s">
        <v>30</v>
      </c>
      <c r="C29" s="12">
        <v>1</v>
      </c>
      <c r="D29" s="19" t="s">
        <v>18</v>
      </c>
      <c r="E29" s="78"/>
      <c r="F29" s="14">
        <f>E29*38%</f>
        <v>0</v>
      </c>
      <c r="K29" s="59"/>
      <c r="M29" s="1" t="s">
        <v>345</v>
      </c>
    </row>
    <row r="30" spans="1:13" x14ac:dyDescent="0.25">
      <c r="B30" s="16"/>
      <c r="C30" s="12"/>
      <c r="D30" s="13"/>
      <c r="E30" s="78"/>
    </row>
    <row r="31" spans="1:13" x14ac:dyDescent="0.25">
      <c r="A31" s="2"/>
      <c r="B31" s="18" t="s">
        <v>31</v>
      </c>
      <c r="C31" s="12">
        <v>1</v>
      </c>
      <c r="D31" s="19" t="s">
        <v>18</v>
      </c>
      <c r="E31" s="78"/>
      <c r="F31" s="14">
        <f>E31*38%</f>
        <v>0</v>
      </c>
      <c r="M31" s="1" t="s">
        <v>345</v>
      </c>
    </row>
    <row r="32" spans="1:13" x14ac:dyDescent="0.25">
      <c r="B32" s="16"/>
      <c r="C32" s="12"/>
      <c r="D32" s="13"/>
      <c r="E32" s="78"/>
    </row>
    <row r="33" spans="1:13" x14ac:dyDescent="0.25">
      <c r="A33" s="2"/>
      <c r="B33" s="18" t="s">
        <v>32</v>
      </c>
      <c r="C33" s="12">
        <v>60</v>
      </c>
      <c r="D33" s="19" t="s">
        <v>33</v>
      </c>
      <c r="E33" s="78"/>
      <c r="F33" s="14">
        <f>(E33*C33)*0.38</f>
        <v>0</v>
      </c>
      <c r="M33" s="1" t="s">
        <v>345</v>
      </c>
    </row>
    <row r="34" spans="1:13" x14ac:dyDescent="0.25">
      <c r="B34" s="16"/>
      <c r="C34" s="12"/>
      <c r="D34" s="13"/>
      <c r="E34" s="78"/>
    </row>
    <row r="35" spans="1:13" x14ac:dyDescent="0.25">
      <c r="A35" s="2"/>
      <c r="B35" s="18" t="s">
        <v>34</v>
      </c>
      <c r="C35" s="12">
        <v>20</v>
      </c>
      <c r="D35" s="19" t="s">
        <v>33</v>
      </c>
      <c r="E35" s="78"/>
      <c r="F35" s="14">
        <f>(E35*C35)*0.38</f>
        <v>0</v>
      </c>
      <c r="M35" s="1" t="s">
        <v>345</v>
      </c>
    </row>
    <row r="36" spans="1:13" x14ac:dyDescent="0.25">
      <c r="B36" s="16"/>
      <c r="C36" s="12"/>
      <c r="D36" s="13"/>
      <c r="E36" s="78"/>
    </row>
    <row r="37" spans="1:13" x14ac:dyDescent="0.25">
      <c r="A37" s="2"/>
      <c r="B37" s="18" t="s">
        <v>35</v>
      </c>
      <c r="C37" s="12">
        <v>2</v>
      </c>
      <c r="D37" s="19" t="s">
        <v>14</v>
      </c>
      <c r="E37" s="78"/>
      <c r="F37" s="14">
        <f t="shared" ref="F37:F55" si="7">E37*C37</f>
        <v>0</v>
      </c>
      <c r="J37" s="60"/>
    </row>
    <row r="38" spans="1:13" x14ac:dyDescent="0.25">
      <c r="B38" s="16"/>
      <c r="C38" s="12"/>
      <c r="D38" s="13"/>
      <c r="E38" s="78"/>
    </row>
    <row r="39" spans="1:13" x14ac:dyDescent="0.25">
      <c r="A39" s="2"/>
      <c r="B39" s="18" t="s">
        <v>36</v>
      </c>
      <c r="C39" s="12">
        <v>120</v>
      </c>
      <c r="D39" s="19" t="s">
        <v>33</v>
      </c>
      <c r="E39" s="78"/>
      <c r="F39" s="14">
        <f t="shared" si="7"/>
        <v>0</v>
      </c>
      <c r="J39" s="61"/>
    </row>
    <row r="40" spans="1:13" x14ac:dyDescent="0.25">
      <c r="B40" s="16"/>
      <c r="C40" s="12"/>
      <c r="D40" s="13"/>
      <c r="E40" s="78"/>
    </row>
    <row r="41" spans="1:13" x14ac:dyDescent="0.25">
      <c r="A41" s="2"/>
      <c r="B41" s="18" t="s">
        <v>37</v>
      </c>
      <c r="C41" s="12">
        <v>2</v>
      </c>
      <c r="D41" s="19" t="s">
        <v>14</v>
      </c>
      <c r="E41" s="78"/>
      <c r="F41" s="14">
        <f t="shared" si="7"/>
        <v>0</v>
      </c>
    </row>
    <row r="42" spans="1:13" x14ac:dyDescent="0.25">
      <c r="B42" s="16"/>
      <c r="C42" s="12"/>
      <c r="D42" s="13"/>
      <c r="E42" s="78"/>
    </row>
    <row r="43" spans="1:13" x14ac:dyDescent="0.25">
      <c r="A43" s="2"/>
      <c r="B43" s="18" t="s">
        <v>38</v>
      </c>
      <c r="C43" s="12">
        <v>20</v>
      </c>
      <c r="D43" s="19" t="s">
        <v>33</v>
      </c>
      <c r="E43" s="78"/>
      <c r="F43" s="14">
        <f t="shared" si="7"/>
        <v>0</v>
      </c>
    </row>
    <row r="44" spans="1:13" x14ac:dyDescent="0.25">
      <c r="B44" s="16"/>
      <c r="C44" s="12"/>
      <c r="D44" s="13"/>
      <c r="E44" s="78"/>
    </row>
    <row r="45" spans="1:13" x14ac:dyDescent="0.25">
      <c r="A45" s="2"/>
      <c r="B45" s="18" t="s">
        <v>267</v>
      </c>
      <c r="C45" s="12">
        <v>40</v>
      </c>
      <c r="D45" s="19" t="s">
        <v>33</v>
      </c>
      <c r="E45" s="78"/>
      <c r="F45" s="14">
        <f t="shared" si="7"/>
        <v>0</v>
      </c>
    </row>
    <row r="46" spans="1:13" x14ac:dyDescent="0.25">
      <c r="B46" s="16"/>
      <c r="C46" s="12"/>
      <c r="D46" s="13"/>
      <c r="E46" s="78"/>
    </row>
    <row r="47" spans="1:13" x14ac:dyDescent="0.25">
      <c r="A47" s="2"/>
      <c r="B47" s="18" t="s">
        <v>39</v>
      </c>
      <c r="C47" s="12">
        <v>60</v>
      </c>
      <c r="D47" s="19" t="s">
        <v>33</v>
      </c>
      <c r="E47" s="78"/>
      <c r="K47" s="59"/>
      <c r="M47" s="1" t="s">
        <v>347</v>
      </c>
    </row>
    <row r="48" spans="1:13" x14ac:dyDescent="0.25">
      <c r="B48" s="16"/>
      <c r="C48" s="12"/>
      <c r="D48" s="13"/>
      <c r="E48" s="78"/>
    </row>
    <row r="49" spans="1:13" x14ac:dyDescent="0.25">
      <c r="A49" s="2"/>
      <c r="B49" s="18" t="s">
        <v>40</v>
      </c>
      <c r="C49" s="12">
        <v>20</v>
      </c>
      <c r="D49" s="19" t="s">
        <v>33</v>
      </c>
      <c r="E49" s="78"/>
      <c r="M49" s="1" t="s">
        <v>347</v>
      </c>
    </row>
    <row r="50" spans="1:13" x14ac:dyDescent="0.25">
      <c r="B50" s="16"/>
      <c r="C50" s="12"/>
      <c r="D50" s="13"/>
      <c r="E50" s="78"/>
    </row>
    <row r="51" spans="1:13" x14ac:dyDescent="0.25">
      <c r="A51" s="2"/>
      <c r="B51" s="18" t="s">
        <v>41</v>
      </c>
      <c r="C51" s="12">
        <f>3*60</f>
        <v>180</v>
      </c>
      <c r="D51" s="19" t="s">
        <v>33</v>
      </c>
      <c r="E51" s="78"/>
      <c r="F51" s="14">
        <f t="shared" si="7"/>
        <v>0</v>
      </c>
    </row>
    <row r="52" spans="1:13" x14ac:dyDescent="0.25">
      <c r="B52" s="16"/>
      <c r="C52" s="12"/>
      <c r="D52" s="13"/>
      <c r="E52" s="78"/>
    </row>
    <row r="53" spans="1:13" x14ac:dyDescent="0.25">
      <c r="A53" s="2"/>
      <c r="B53" s="18" t="s">
        <v>42</v>
      </c>
      <c r="C53" s="12">
        <v>60</v>
      </c>
      <c r="D53" s="19" t="s">
        <v>33</v>
      </c>
      <c r="E53" s="78"/>
      <c r="F53" s="14">
        <f t="shared" si="7"/>
        <v>0</v>
      </c>
    </row>
    <row r="54" spans="1:13" x14ac:dyDescent="0.25">
      <c r="B54" s="16"/>
      <c r="C54" s="12"/>
      <c r="D54" s="13"/>
      <c r="E54" s="78"/>
    </row>
    <row r="55" spans="1:13" x14ac:dyDescent="0.25">
      <c r="A55" s="2"/>
      <c r="B55" s="18" t="s">
        <v>43</v>
      </c>
      <c r="C55" s="12">
        <v>60</v>
      </c>
      <c r="D55" s="19" t="s">
        <v>33</v>
      </c>
      <c r="E55" s="78"/>
      <c r="F55" s="14">
        <f t="shared" si="7"/>
        <v>0</v>
      </c>
      <c r="M55" s="15"/>
    </row>
    <row r="56" spans="1:13" x14ac:dyDescent="0.25">
      <c r="B56" s="16"/>
      <c r="C56" s="12"/>
      <c r="D56" s="13"/>
      <c r="E56" s="78"/>
    </row>
    <row r="57" spans="1:13" x14ac:dyDescent="0.25">
      <c r="B57" s="16"/>
      <c r="C57" s="12"/>
      <c r="D57" s="13"/>
      <c r="E57" s="78"/>
    </row>
    <row r="58" spans="1:13" x14ac:dyDescent="0.25">
      <c r="B58" s="3" t="s">
        <v>5</v>
      </c>
      <c r="C58" s="4"/>
      <c r="D58" s="5"/>
      <c r="E58" s="47"/>
      <c r="F58" s="6"/>
    </row>
    <row r="59" spans="1:13" x14ac:dyDescent="0.25">
      <c r="B59" s="16"/>
      <c r="C59" s="4"/>
      <c r="D59" s="5"/>
      <c r="E59" s="47"/>
      <c r="F59" s="6"/>
    </row>
    <row r="60" spans="1:13" x14ac:dyDescent="0.25">
      <c r="B60" s="20" t="s">
        <v>6</v>
      </c>
      <c r="C60" s="4">
        <f>1140+1174</f>
        <v>2314</v>
      </c>
      <c r="D60" s="5" t="s">
        <v>7</v>
      </c>
      <c r="E60" s="47"/>
      <c r="F60" s="14">
        <f t="shared" ref="F60" si="8">E60*C60</f>
        <v>0</v>
      </c>
      <c r="K60" s="59"/>
    </row>
    <row r="61" spans="1:13" x14ac:dyDescent="0.25">
      <c r="B61" s="16"/>
      <c r="C61" s="4"/>
      <c r="D61" s="5"/>
      <c r="E61" s="47"/>
      <c r="F61" s="6"/>
    </row>
    <row r="62" spans="1:13" x14ac:dyDescent="0.25">
      <c r="B62" s="3" t="s">
        <v>47</v>
      </c>
      <c r="C62" s="12"/>
      <c r="D62" s="13"/>
      <c r="E62" s="78"/>
    </row>
    <row r="63" spans="1:13" x14ac:dyDescent="0.25">
      <c r="B63" s="16"/>
      <c r="C63" s="12"/>
      <c r="D63" s="13"/>
      <c r="E63" s="78"/>
    </row>
    <row r="64" spans="1:13" ht="28.9" customHeight="1" x14ac:dyDescent="0.25">
      <c r="A64" s="2"/>
      <c r="B64" s="18" t="s">
        <v>22</v>
      </c>
      <c r="C64" s="12">
        <v>1</v>
      </c>
      <c r="D64" s="19" t="s">
        <v>18</v>
      </c>
      <c r="E64" s="78"/>
      <c r="F64" s="14">
        <f t="shared" ref="F64:F66" si="9">E64*C64</f>
        <v>0</v>
      </c>
    </row>
    <row r="65" spans="1:6" x14ac:dyDescent="0.25">
      <c r="B65" s="16"/>
      <c r="C65" s="12"/>
      <c r="D65" s="13"/>
      <c r="E65" s="78"/>
    </row>
    <row r="66" spans="1:6" x14ac:dyDescent="0.25">
      <c r="B66" s="18" t="s">
        <v>309</v>
      </c>
      <c r="C66" s="21">
        <v>200</v>
      </c>
      <c r="D66" s="19" t="s">
        <v>7</v>
      </c>
      <c r="E66" s="78"/>
      <c r="F66" s="14">
        <f t="shared" si="9"/>
        <v>0</v>
      </c>
    </row>
    <row r="67" spans="1:6" x14ac:dyDescent="0.25">
      <c r="B67" s="16"/>
      <c r="C67" s="12"/>
      <c r="D67" s="13"/>
      <c r="E67" s="78"/>
    </row>
    <row r="68" spans="1:6" x14ac:dyDescent="0.25">
      <c r="B68" s="3" t="s">
        <v>48</v>
      </c>
      <c r="C68" s="12"/>
      <c r="D68" s="13"/>
      <c r="E68" s="78"/>
    </row>
    <row r="69" spans="1:6" x14ac:dyDescent="0.25">
      <c r="B69" s="16"/>
      <c r="C69" s="12"/>
      <c r="D69" s="13"/>
      <c r="E69" s="78"/>
    </row>
    <row r="70" spans="1:6" x14ac:dyDescent="0.25">
      <c r="B70" s="22" t="s">
        <v>273</v>
      </c>
      <c r="C70" s="12"/>
      <c r="D70" s="13"/>
      <c r="E70" s="78"/>
    </row>
    <row r="71" spans="1:6" x14ac:dyDescent="0.25">
      <c r="B71" s="16"/>
      <c r="C71" s="12"/>
      <c r="D71" s="13"/>
      <c r="E71" s="78"/>
    </row>
    <row r="72" spans="1:6" x14ac:dyDescent="0.25">
      <c r="A72" s="2"/>
      <c r="B72" s="18" t="s">
        <v>49</v>
      </c>
      <c r="C72" s="12">
        <f>38115*0.35</f>
        <v>13340.25</v>
      </c>
      <c r="D72" s="19" t="s">
        <v>8</v>
      </c>
      <c r="E72" s="78"/>
      <c r="F72" s="14">
        <f t="shared" ref="F72:F104" si="10">E72*C72</f>
        <v>0</v>
      </c>
    </row>
    <row r="73" spans="1:6" x14ac:dyDescent="0.25">
      <c r="B73" s="16"/>
      <c r="C73" s="12"/>
      <c r="D73" s="13"/>
      <c r="E73" s="78"/>
    </row>
    <row r="74" spans="1:6" x14ac:dyDescent="0.25">
      <c r="A74" s="2"/>
      <c r="B74" s="18" t="s">
        <v>306</v>
      </c>
      <c r="C74" s="12">
        <f>(C88*0.5)</f>
        <v>10753.75</v>
      </c>
      <c r="D74" s="19" t="s">
        <v>8</v>
      </c>
      <c r="E74" s="78"/>
      <c r="F74" s="14">
        <f t="shared" si="10"/>
        <v>0</v>
      </c>
    </row>
    <row r="75" spans="1:6" x14ac:dyDescent="0.25">
      <c r="B75" s="16"/>
      <c r="C75" s="12"/>
      <c r="D75" s="13"/>
      <c r="E75" s="78"/>
    </row>
    <row r="76" spans="1:6" x14ac:dyDescent="0.25">
      <c r="A76" s="2"/>
      <c r="B76" s="18" t="s">
        <v>50</v>
      </c>
      <c r="C76" s="12">
        <v>1000</v>
      </c>
      <c r="D76" s="19" t="s">
        <v>8</v>
      </c>
      <c r="E76" s="78"/>
      <c r="F76" s="14">
        <f t="shared" si="10"/>
        <v>0</v>
      </c>
    </row>
    <row r="77" spans="1:6" x14ac:dyDescent="0.25">
      <c r="B77" s="16"/>
      <c r="C77" s="12"/>
      <c r="D77" s="13"/>
      <c r="E77" s="78"/>
    </row>
    <row r="78" spans="1:6" x14ac:dyDescent="0.25">
      <c r="B78" s="20" t="s">
        <v>268</v>
      </c>
      <c r="C78" s="12">
        <v>12</v>
      </c>
      <c r="D78" s="13" t="s">
        <v>269</v>
      </c>
      <c r="E78" s="78"/>
      <c r="F78" s="14">
        <f t="shared" si="10"/>
        <v>0</v>
      </c>
    </row>
    <row r="79" spans="1:6" x14ac:dyDescent="0.25">
      <c r="B79" s="16"/>
      <c r="C79" s="12"/>
      <c r="D79" s="13"/>
      <c r="E79" s="78"/>
    </row>
    <row r="80" spans="1:6" x14ac:dyDescent="0.25">
      <c r="A80" s="2"/>
      <c r="B80" s="18" t="s">
        <v>51</v>
      </c>
      <c r="C80" s="12">
        <f>(10754-0)*0.8+5254</f>
        <v>13857.2</v>
      </c>
      <c r="D80" s="19" t="s">
        <v>8</v>
      </c>
      <c r="E80" s="78"/>
      <c r="F80" s="14">
        <f t="shared" si="10"/>
        <v>0</v>
      </c>
    </row>
    <row r="81" spans="1:11" x14ac:dyDescent="0.25">
      <c r="B81" s="16"/>
      <c r="C81" s="12"/>
      <c r="D81" s="13"/>
      <c r="E81" s="78"/>
    </row>
    <row r="82" spans="1:11" ht="30" x14ac:dyDescent="0.25">
      <c r="B82" s="20" t="s">
        <v>305</v>
      </c>
      <c r="C82" s="23">
        <f>C80</f>
        <v>13857.2</v>
      </c>
      <c r="D82" s="19" t="s">
        <v>8</v>
      </c>
      <c r="E82" s="78"/>
      <c r="F82" s="14">
        <f t="shared" si="10"/>
        <v>0</v>
      </c>
      <c r="K82" s="62"/>
    </row>
    <row r="83" spans="1:11" x14ac:dyDescent="0.25">
      <c r="B83" s="16"/>
      <c r="C83" s="24"/>
      <c r="D83" s="5"/>
      <c r="E83" s="47"/>
    </row>
    <row r="84" spans="1:11" x14ac:dyDescent="0.25">
      <c r="B84" s="20" t="s">
        <v>297</v>
      </c>
      <c r="C84" s="12">
        <v>0</v>
      </c>
      <c r="D84" s="13" t="s">
        <v>8</v>
      </c>
      <c r="E84" s="78"/>
      <c r="F84" s="14">
        <f t="shared" si="10"/>
        <v>0</v>
      </c>
    </row>
    <row r="85" spans="1:11" x14ac:dyDescent="0.25">
      <c r="B85" s="16"/>
      <c r="C85" s="12"/>
      <c r="D85" s="13"/>
      <c r="E85" s="78"/>
    </row>
    <row r="86" spans="1:11" x14ac:dyDescent="0.25">
      <c r="B86" s="20" t="s">
        <v>291</v>
      </c>
      <c r="C86" s="12">
        <f>C72-C98</f>
        <v>8086.15</v>
      </c>
      <c r="D86" s="13" t="s">
        <v>8</v>
      </c>
      <c r="E86" s="78"/>
      <c r="F86" s="14">
        <f t="shared" si="10"/>
        <v>0</v>
      </c>
      <c r="K86" s="59"/>
    </row>
    <row r="87" spans="1:11" x14ac:dyDescent="0.25">
      <c r="B87" s="16"/>
      <c r="C87" s="12"/>
      <c r="D87" s="13"/>
      <c r="E87" s="78"/>
    </row>
    <row r="88" spans="1:11" x14ac:dyDescent="0.25">
      <c r="A88" s="2"/>
      <c r="B88" s="18" t="s">
        <v>271</v>
      </c>
      <c r="C88" s="12">
        <f>17634+((C624+C626+C628)*1)</f>
        <v>21507.5</v>
      </c>
      <c r="D88" s="19" t="s">
        <v>9</v>
      </c>
      <c r="E88" s="78"/>
      <c r="F88" s="14">
        <f t="shared" si="10"/>
        <v>0</v>
      </c>
    </row>
    <row r="89" spans="1:11" x14ac:dyDescent="0.25">
      <c r="B89" s="16"/>
      <c r="C89" s="12"/>
      <c r="D89" s="13"/>
      <c r="E89" s="78"/>
    </row>
    <row r="90" spans="1:11" x14ac:dyDescent="0.25">
      <c r="B90" s="20" t="s">
        <v>270</v>
      </c>
      <c r="C90" s="12">
        <f>C650+C654+C658+C662</f>
        <v>9209.86</v>
      </c>
      <c r="D90" s="19" t="s">
        <v>9</v>
      </c>
      <c r="E90" s="78"/>
      <c r="F90" s="14">
        <f t="shared" si="10"/>
        <v>0</v>
      </c>
    </row>
    <row r="91" spans="1:11" x14ac:dyDescent="0.25">
      <c r="B91" s="16"/>
      <c r="C91" s="12"/>
      <c r="D91" s="13"/>
      <c r="E91" s="78"/>
    </row>
    <row r="92" spans="1:11" x14ac:dyDescent="0.25">
      <c r="A92" s="2"/>
      <c r="B92" s="18" t="s">
        <v>308</v>
      </c>
      <c r="C92" s="12">
        <v>0</v>
      </c>
      <c r="D92" s="19" t="s">
        <v>8</v>
      </c>
      <c r="E92" s="78"/>
      <c r="F92" s="14">
        <f t="shared" si="10"/>
        <v>0</v>
      </c>
    </row>
    <row r="93" spans="1:11" x14ac:dyDescent="0.25">
      <c r="B93" s="16"/>
      <c r="C93" s="12"/>
      <c r="D93" s="13"/>
      <c r="E93" s="78"/>
    </row>
    <row r="94" spans="1:11" x14ac:dyDescent="0.25">
      <c r="A94" s="2"/>
      <c r="B94" s="18" t="s">
        <v>10</v>
      </c>
      <c r="C94" s="12">
        <f>C82+C92</f>
        <v>13857.2</v>
      </c>
      <c r="D94" s="19" t="s">
        <v>8</v>
      </c>
      <c r="E94" s="78"/>
      <c r="F94" s="14">
        <f t="shared" si="10"/>
        <v>0</v>
      </c>
    </row>
    <row r="95" spans="1:11" x14ac:dyDescent="0.25">
      <c r="B95" s="16"/>
      <c r="C95" s="12"/>
      <c r="D95" s="13"/>
      <c r="E95" s="78"/>
    </row>
    <row r="96" spans="1:11" x14ac:dyDescent="0.25">
      <c r="A96" s="2"/>
      <c r="B96" s="18" t="s">
        <v>307</v>
      </c>
      <c r="C96" s="12">
        <f>C88</f>
        <v>21507.5</v>
      </c>
      <c r="D96" s="19" t="s">
        <v>9</v>
      </c>
      <c r="E96" s="78"/>
      <c r="F96" s="14">
        <f t="shared" si="10"/>
        <v>0</v>
      </c>
    </row>
    <row r="97" spans="1:15" x14ac:dyDescent="0.25">
      <c r="B97" s="16"/>
      <c r="C97" s="12"/>
      <c r="D97" s="13"/>
      <c r="E97" s="78"/>
    </row>
    <row r="98" spans="1:15" x14ac:dyDescent="0.25">
      <c r="B98" s="20" t="s">
        <v>218</v>
      </c>
      <c r="C98" s="12">
        <f>C100</f>
        <v>5254.1</v>
      </c>
      <c r="D98" s="13" t="s">
        <v>9</v>
      </c>
      <c r="E98" s="78"/>
      <c r="F98" s="14">
        <f t="shared" si="10"/>
        <v>0</v>
      </c>
    </row>
    <row r="99" spans="1:15" x14ac:dyDescent="0.25">
      <c r="B99" s="20"/>
      <c r="C99" s="12"/>
      <c r="D99" s="13"/>
      <c r="E99" s="78"/>
    </row>
    <row r="100" spans="1:15" x14ac:dyDescent="0.25">
      <c r="B100" s="20" t="s">
        <v>290</v>
      </c>
      <c r="C100" s="12">
        <f>(235*2)+(85*2)+(97*2)+(100*2)+(60*2)+(330*2)+(66*4.5)+(85*3)+(300*2)+(37*4.5)+(25*4.5)+(150*2)+(22*4.5)+(39*1.5)+(105*2)+(88*2)+(165*2)+(155*2)+(657*0.8)</f>
        <v>5254.1</v>
      </c>
      <c r="D100" s="13" t="s">
        <v>9</v>
      </c>
      <c r="E100" s="78"/>
      <c r="F100" s="14">
        <f t="shared" si="10"/>
        <v>0</v>
      </c>
      <c r="M100" s="1" t="s">
        <v>347</v>
      </c>
      <c r="O100" s="15"/>
    </row>
    <row r="101" spans="1:15" x14ac:dyDescent="0.25">
      <c r="B101" s="20"/>
      <c r="C101" s="12"/>
      <c r="D101" s="13"/>
      <c r="E101" s="78"/>
    </row>
    <row r="102" spans="1:15" ht="45" x14ac:dyDescent="0.25">
      <c r="B102" s="20" t="s">
        <v>68</v>
      </c>
      <c r="C102" s="12">
        <v>25</v>
      </c>
      <c r="D102" s="13" t="s">
        <v>7</v>
      </c>
      <c r="E102" s="78"/>
      <c r="F102" s="14">
        <f t="shared" si="10"/>
        <v>0</v>
      </c>
      <c r="K102" s="59"/>
    </row>
    <row r="103" spans="1:15" x14ac:dyDescent="0.25">
      <c r="B103" s="16"/>
      <c r="C103" s="12"/>
      <c r="D103" s="13"/>
      <c r="E103" s="78"/>
    </row>
    <row r="104" spans="1:15" ht="45" x14ac:dyDescent="0.25">
      <c r="B104" s="20" t="s">
        <v>69</v>
      </c>
      <c r="C104" s="12">
        <v>37</v>
      </c>
      <c r="D104" s="13" t="s">
        <v>7</v>
      </c>
      <c r="E104" s="78"/>
      <c r="F104" s="14">
        <f t="shared" si="10"/>
        <v>0</v>
      </c>
    </row>
    <row r="105" spans="1:15" x14ac:dyDescent="0.25">
      <c r="B105" s="20"/>
      <c r="C105" s="12"/>
      <c r="D105" s="13"/>
      <c r="E105" s="78"/>
    </row>
    <row r="106" spans="1:15" ht="30.75" customHeight="1" x14ac:dyDescent="0.25">
      <c r="B106" s="20" t="s">
        <v>341</v>
      </c>
      <c r="C106" s="12">
        <v>40</v>
      </c>
      <c r="D106" s="13" t="s">
        <v>7</v>
      </c>
      <c r="E106" s="78"/>
      <c r="F106" s="14">
        <f t="shared" ref="F106" si="11">E106*C106</f>
        <v>0</v>
      </c>
      <c r="K106" s="58"/>
    </row>
    <row r="107" spans="1:15" x14ac:dyDescent="0.25">
      <c r="B107" s="16"/>
      <c r="C107" s="12"/>
      <c r="D107" s="13"/>
      <c r="E107" s="78"/>
    </row>
    <row r="108" spans="1:15" x14ac:dyDescent="0.25">
      <c r="A108" s="2"/>
      <c r="B108" s="25" t="s">
        <v>272</v>
      </c>
      <c r="C108" s="12"/>
      <c r="D108" s="19"/>
      <c r="E108" s="78"/>
    </row>
    <row r="109" spans="1:15" x14ac:dyDescent="0.25">
      <c r="A109" s="2"/>
      <c r="B109" s="18"/>
      <c r="C109" s="12"/>
      <c r="D109" s="19"/>
      <c r="E109" s="78"/>
    </row>
    <row r="110" spans="1:15" ht="60" x14ac:dyDescent="0.25">
      <c r="A110" s="2"/>
      <c r="B110" s="18" t="s">
        <v>205</v>
      </c>
      <c r="C110" s="12">
        <f>2840*0.35</f>
        <v>993.99999999999989</v>
      </c>
      <c r="D110" s="19" t="s">
        <v>8</v>
      </c>
      <c r="E110" s="78"/>
      <c r="F110" s="14">
        <f t="shared" ref="F110:F120" si="12">E110*C110</f>
        <v>0</v>
      </c>
    </row>
    <row r="111" spans="1:15" x14ac:dyDescent="0.25">
      <c r="A111" s="2"/>
      <c r="B111" s="18"/>
      <c r="C111" s="12"/>
      <c r="D111" s="19"/>
      <c r="E111" s="78"/>
    </row>
    <row r="112" spans="1:15" ht="45" x14ac:dyDescent="0.25">
      <c r="A112" s="2"/>
      <c r="B112" s="18" t="s">
        <v>202</v>
      </c>
      <c r="C112" s="4">
        <f>(2840-328)*2.5*0.5</f>
        <v>3140</v>
      </c>
      <c r="D112" s="19" t="s">
        <v>8</v>
      </c>
      <c r="E112" s="78"/>
      <c r="F112" s="14">
        <f t="shared" si="12"/>
        <v>0</v>
      </c>
    </row>
    <row r="113" spans="1:11" x14ac:dyDescent="0.25">
      <c r="A113" s="2"/>
      <c r="B113" s="18"/>
      <c r="C113" s="12"/>
      <c r="D113" s="19"/>
      <c r="E113" s="78"/>
    </row>
    <row r="114" spans="1:11" ht="45" x14ac:dyDescent="0.25">
      <c r="A114" s="2"/>
      <c r="B114" s="18" t="s">
        <v>287</v>
      </c>
      <c r="C114" s="4">
        <f>2840*0.15</f>
        <v>426</v>
      </c>
      <c r="D114" s="19" t="s">
        <v>8</v>
      </c>
      <c r="E114" s="78"/>
      <c r="F114" s="14">
        <f t="shared" si="12"/>
        <v>0</v>
      </c>
    </row>
    <row r="115" spans="1:11" x14ac:dyDescent="0.25">
      <c r="A115" s="2"/>
      <c r="B115" s="18"/>
      <c r="C115" s="4"/>
      <c r="D115" s="19"/>
      <c r="E115" s="78"/>
    </row>
    <row r="116" spans="1:11" x14ac:dyDescent="0.25">
      <c r="A116" s="2"/>
      <c r="B116" s="18" t="s">
        <v>280</v>
      </c>
      <c r="C116" s="24">
        <f>(2840-328)*1.1</f>
        <v>2763.2000000000003</v>
      </c>
      <c r="D116" s="19" t="s">
        <v>9</v>
      </c>
      <c r="E116" s="78"/>
      <c r="F116" s="14">
        <f t="shared" si="12"/>
        <v>0</v>
      </c>
    </row>
    <row r="117" spans="1:11" x14ac:dyDescent="0.25">
      <c r="A117" s="2"/>
      <c r="B117" s="18"/>
      <c r="C117" s="4"/>
      <c r="D117" s="19"/>
      <c r="E117" s="78"/>
    </row>
    <row r="118" spans="1:11" x14ac:dyDescent="0.25">
      <c r="A118" s="2"/>
      <c r="B118" s="18" t="s">
        <v>298</v>
      </c>
      <c r="C118" s="4">
        <f>C112</f>
        <v>3140</v>
      </c>
      <c r="D118" s="19" t="s">
        <v>8</v>
      </c>
      <c r="E118" s="78"/>
      <c r="F118" s="14">
        <f t="shared" si="12"/>
        <v>0</v>
      </c>
      <c r="K118" s="59"/>
    </row>
    <row r="119" spans="1:11" x14ac:dyDescent="0.25">
      <c r="A119" s="2"/>
      <c r="B119" s="18"/>
      <c r="C119" s="4"/>
      <c r="D119" s="19"/>
      <c r="E119" s="78"/>
    </row>
    <row r="120" spans="1:11" x14ac:dyDescent="0.25">
      <c r="A120" s="2"/>
      <c r="B120" s="18" t="s">
        <v>299</v>
      </c>
      <c r="C120" s="4">
        <f>C110-C114</f>
        <v>567.99999999999989</v>
      </c>
      <c r="D120" s="19" t="s">
        <v>8</v>
      </c>
      <c r="E120" s="78"/>
      <c r="F120" s="14">
        <f t="shared" si="12"/>
        <v>0</v>
      </c>
      <c r="K120" s="59"/>
    </row>
    <row r="121" spans="1:11" x14ac:dyDescent="0.25">
      <c r="A121" s="2"/>
      <c r="B121" s="18"/>
      <c r="C121" s="12"/>
      <c r="D121" s="19"/>
      <c r="E121" s="78"/>
    </row>
    <row r="122" spans="1:11" x14ac:dyDescent="0.25">
      <c r="A122" s="2"/>
      <c r="B122" s="25" t="s">
        <v>275</v>
      </c>
      <c r="C122" s="12"/>
      <c r="D122" s="19"/>
      <c r="E122" s="78"/>
    </row>
    <row r="123" spans="1:11" x14ac:dyDescent="0.25">
      <c r="A123" s="2"/>
      <c r="B123" s="18"/>
      <c r="C123" s="12"/>
      <c r="D123" s="19"/>
      <c r="E123" s="78"/>
      <c r="K123" s="59"/>
    </row>
    <row r="124" spans="1:11" x14ac:dyDescent="0.25">
      <c r="A124" s="2"/>
      <c r="B124" s="18" t="s">
        <v>206</v>
      </c>
      <c r="C124" s="12">
        <f>7440*0.35</f>
        <v>2604</v>
      </c>
      <c r="D124" s="19" t="s">
        <v>8</v>
      </c>
      <c r="E124" s="78"/>
    </row>
    <row r="125" spans="1:11" x14ac:dyDescent="0.25">
      <c r="A125" s="2"/>
      <c r="B125" s="18"/>
      <c r="C125" s="12"/>
      <c r="D125" s="19"/>
      <c r="E125" s="78"/>
    </row>
    <row r="126" spans="1:11" x14ac:dyDescent="0.25">
      <c r="A126" s="2"/>
      <c r="B126" s="18" t="s">
        <v>203</v>
      </c>
      <c r="C126" s="24">
        <f>(7440-1885)*2.5*0.5</f>
        <v>6943.75</v>
      </c>
      <c r="D126" s="19" t="s">
        <v>8</v>
      </c>
      <c r="E126" s="78"/>
    </row>
    <row r="127" spans="1:11" x14ac:dyDescent="0.25">
      <c r="A127" s="2"/>
      <c r="B127" s="18"/>
      <c r="C127" s="12"/>
      <c r="D127" s="19"/>
      <c r="E127" s="78"/>
    </row>
    <row r="128" spans="1:11" x14ac:dyDescent="0.25">
      <c r="A128" s="2"/>
      <c r="B128" s="18" t="s">
        <v>286</v>
      </c>
      <c r="C128" s="12">
        <f>7440*0.15</f>
        <v>1116</v>
      </c>
      <c r="D128" s="19" t="s">
        <v>8</v>
      </c>
      <c r="E128" s="78"/>
    </row>
    <row r="129" spans="1:11" x14ac:dyDescent="0.25">
      <c r="A129" s="2"/>
      <c r="B129" s="18"/>
      <c r="C129" s="12"/>
      <c r="D129" s="19"/>
      <c r="E129" s="78"/>
    </row>
    <row r="130" spans="1:11" x14ac:dyDescent="0.25">
      <c r="A130" s="2"/>
      <c r="B130" s="18" t="s">
        <v>281</v>
      </c>
      <c r="C130" s="24">
        <f>(7440-1885)*1.1</f>
        <v>6110.5000000000009</v>
      </c>
      <c r="D130" s="19" t="s">
        <v>9</v>
      </c>
      <c r="E130" s="78"/>
    </row>
    <row r="131" spans="1:11" x14ac:dyDescent="0.25">
      <c r="A131" s="2"/>
      <c r="B131" s="18"/>
      <c r="C131" s="12"/>
      <c r="D131" s="19"/>
      <c r="E131" s="78"/>
    </row>
    <row r="132" spans="1:11" x14ac:dyDescent="0.25">
      <c r="A132" s="2"/>
      <c r="B132" s="18" t="s">
        <v>283</v>
      </c>
      <c r="C132" s="12">
        <f>C126</f>
        <v>6943.75</v>
      </c>
      <c r="D132" s="19" t="s">
        <v>8</v>
      </c>
      <c r="E132" s="78"/>
    </row>
    <row r="133" spans="1:11" x14ac:dyDescent="0.25">
      <c r="A133" s="2"/>
      <c r="B133" s="18"/>
      <c r="C133" s="12"/>
      <c r="D133" s="19"/>
      <c r="E133" s="78"/>
    </row>
    <row r="134" spans="1:11" x14ac:dyDescent="0.25">
      <c r="A134" s="2"/>
      <c r="B134" s="18" t="s">
        <v>299</v>
      </c>
      <c r="C134" s="12">
        <f>C124-C128</f>
        <v>1488</v>
      </c>
      <c r="D134" s="19" t="s">
        <v>8</v>
      </c>
      <c r="E134" s="78"/>
    </row>
    <row r="135" spans="1:11" x14ac:dyDescent="0.25">
      <c r="A135" s="2"/>
      <c r="B135" s="18"/>
      <c r="C135" s="12"/>
      <c r="D135" s="19"/>
      <c r="E135" s="78"/>
    </row>
    <row r="136" spans="1:11" x14ac:dyDescent="0.25">
      <c r="A136" s="2"/>
      <c r="B136" s="25" t="s">
        <v>276</v>
      </c>
      <c r="C136" s="12"/>
      <c r="D136" s="19"/>
      <c r="E136" s="78"/>
    </row>
    <row r="137" spans="1:11" ht="28.5" customHeight="1" x14ac:dyDescent="0.25">
      <c r="A137" s="2"/>
      <c r="B137" s="18"/>
      <c r="C137" s="12"/>
      <c r="D137" s="19"/>
      <c r="E137" s="78"/>
      <c r="K137" s="59"/>
    </row>
    <row r="138" spans="1:11" x14ac:dyDescent="0.25">
      <c r="A138" s="2"/>
      <c r="B138" s="18" t="s">
        <v>207</v>
      </c>
      <c r="C138" s="12">
        <f>16600*0.35</f>
        <v>5810</v>
      </c>
      <c r="D138" s="19" t="s">
        <v>8</v>
      </c>
      <c r="E138" s="78"/>
    </row>
    <row r="139" spans="1:11" x14ac:dyDescent="0.25">
      <c r="A139" s="2"/>
      <c r="B139" s="18"/>
      <c r="C139" s="12"/>
      <c r="D139" s="19"/>
      <c r="E139" s="78"/>
    </row>
    <row r="140" spans="1:11" x14ac:dyDescent="0.25">
      <c r="A140" s="2"/>
      <c r="B140" s="26" t="s">
        <v>204</v>
      </c>
      <c r="C140" s="24">
        <f>(16600-5025)*2.5*0.5</f>
        <v>14468.75</v>
      </c>
      <c r="D140" s="19" t="s">
        <v>8</v>
      </c>
      <c r="E140" s="78"/>
    </row>
    <row r="141" spans="1:11" x14ac:dyDescent="0.25">
      <c r="A141" s="2"/>
      <c r="B141" s="18"/>
      <c r="C141" s="12"/>
      <c r="D141" s="19"/>
      <c r="E141" s="78"/>
    </row>
    <row r="142" spans="1:11" x14ac:dyDescent="0.25">
      <c r="A142" s="2"/>
      <c r="B142" s="18" t="s">
        <v>285</v>
      </c>
      <c r="C142" s="12">
        <f>16600*0.15</f>
        <v>2490</v>
      </c>
      <c r="D142" s="19" t="s">
        <v>8</v>
      </c>
      <c r="E142" s="78"/>
    </row>
    <row r="143" spans="1:11" x14ac:dyDescent="0.25">
      <c r="A143" s="2"/>
      <c r="B143" s="18"/>
      <c r="C143" s="12"/>
      <c r="D143" s="19"/>
      <c r="E143" s="78"/>
    </row>
    <row r="144" spans="1:11" x14ac:dyDescent="0.25">
      <c r="A144" s="2"/>
      <c r="B144" s="18" t="s">
        <v>281</v>
      </c>
      <c r="C144" s="12">
        <f>(16600-5025)*1.1</f>
        <v>12732.500000000002</v>
      </c>
      <c r="D144" s="19" t="s">
        <v>9</v>
      </c>
      <c r="E144" s="78"/>
    </row>
    <row r="145" spans="1:11" x14ac:dyDescent="0.25">
      <c r="A145" s="2"/>
      <c r="B145" s="18"/>
      <c r="C145" s="12"/>
      <c r="D145" s="19"/>
      <c r="E145" s="78"/>
    </row>
    <row r="146" spans="1:11" x14ac:dyDescent="0.25">
      <c r="A146" s="2"/>
      <c r="B146" s="18" t="s">
        <v>283</v>
      </c>
      <c r="C146" s="12">
        <f>C140</f>
        <v>14468.75</v>
      </c>
      <c r="D146" s="19" t="s">
        <v>8</v>
      </c>
      <c r="E146" s="78"/>
    </row>
    <row r="147" spans="1:11" x14ac:dyDescent="0.25">
      <c r="A147" s="2"/>
      <c r="B147" s="18"/>
      <c r="C147" s="12"/>
      <c r="D147" s="19"/>
      <c r="E147" s="78"/>
    </row>
    <row r="148" spans="1:11" x14ac:dyDescent="0.25">
      <c r="A148" s="2"/>
      <c r="B148" s="18" t="s">
        <v>299</v>
      </c>
      <c r="C148" s="12">
        <f>C138-C142</f>
        <v>3320</v>
      </c>
      <c r="D148" s="19" t="s">
        <v>8</v>
      </c>
      <c r="E148" s="78"/>
    </row>
    <row r="149" spans="1:11" x14ac:dyDescent="0.25">
      <c r="A149" s="2"/>
      <c r="B149" s="18"/>
      <c r="C149" s="12"/>
      <c r="D149" s="19"/>
      <c r="E149" s="78"/>
    </row>
    <row r="150" spans="1:11" x14ac:dyDescent="0.25">
      <c r="A150" s="2"/>
      <c r="B150" s="25" t="s">
        <v>277</v>
      </c>
      <c r="C150" s="12"/>
      <c r="D150" s="19"/>
      <c r="E150" s="78"/>
    </row>
    <row r="151" spans="1:11" x14ac:dyDescent="0.25">
      <c r="A151" s="2"/>
      <c r="B151" s="18"/>
      <c r="C151" s="12"/>
      <c r="D151" s="19"/>
      <c r="E151" s="78"/>
    </row>
    <row r="152" spans="1:11" ht="30" x14ac:dyDescent="0.25">
      <c r="A152" s="2"/>
      <c r="B152" s="18" t="s">
        <v>208</v>
      </c>
      <c r="C152" s="12">
        <f>4000*0.35</f>
        <v>1400</v>
      </c>
      <c r="D152" s="19" t="s">
        <v>8</v>
      </c>
      <c r="E152" s="78"/>
      <c r="F152" s="14">
        <f t="shared" ref="F152:F162" si="13">E152*C152</f>
        <v>0</v>
      </c>
    </row>
    <row r="153" spans="1:11" x14ac:dyDescent="0.25">
      <c r="A153" s="2"/>
      <c r="B153" s="18"/>
      <c r="C153" s="12"/>
      <c r="D153" s="19"/>
      <c r="E153" s="78"/>
    </row>
    <row r="154" spans="1:11" ht="30" x14ac:dyDescent="0.25">
      <c r="A154" s="2"/>
      <c r="B154" s="18" t="s">
        <v>209</v>
      </c>
      <c r="C154" s="24">
        <f>(4000-1344)*2.5*0.5</f>
        <v>3320</v>
      </c>
      <c r="D154" s="19" t="s">
        <v>8</v>
      </c>
      <c r="E154" s="78"/>
      <c r="F154" s="14">
        <f t="shared" si="13"/>
        <v>0</v>
      </c>
    </row>
    <row r="155" spans="1:11" x14ac:dyDescent="0.25">
      <c r="A155" s="2"/>
      <c r="B155" s="18"/>
      <c r="C155" s="12"/>
      <c r="D155" s="19"/>
      <c r="E155" s="78"/>
    </row>
    <row r="156" spans="1:11" ht="30" x14ac:dyDescent="0.25">
      <c r="A156" s="2"/>
      <c r="B156" s="18" t="s">
        <v>284</v>
      </c>
      <c r="C156" s="12">
        <f>4000*0.15</f>
        <v>600</v>
      </c>
      <c r="D156" s="19" t="s">
        <v>8</v>
      </c>
      <c r="E156" s="78"/>
      <c r="F156" s="14">
        <f t="shared" si="13"/>
        <v>0</v>
      </c>
    </row>
    <row r="157" spans="1:11" x14ac:dyDescent="0.25">
      <c r="A157" s="2"/>
      <c r="B157" s="18"/>
      <c r="C157" s="4"/>
      <c r="D157" s="19"/>
      <c r="E157" s="78"/>
    </row>
    <row r="158" spans="1:11" x14ac:dyDescent="0.25">
      <c r="A158" s="2"/>
      <c r="B158" s="18" t="s">
        <v>282</v>
      </c>
      <c r="C158" s="24">
        <f>(4000-1344)*1.1</f>
        <v>2921.6000000000004</v>
      </c>
      <c r="D158" s="19" t="s">
        <v>9</v>
      </c>
      <c r="E158" s="78"/>
      <c r="F158" s="14">
        <f t="shared" si="13"/>
        <v>0</v>
      </c>
    </row>
    <row r="159" spans="1:11" x14ac:dyDescent="0.25">
      <c r="A159" s="2"/>
      <c r="B159" s="18"/>
      <c r="C159" s="4"/>
      <c r="D159" s="19"/>
      <c r="E159" s="78"/>
    </row>
    <row r="160" spans="1:11" x14ac:dyDescent="0.25">
      <c r="A160" s="2"/>
      <c r="B160" s="18" t="s">
        <v>283</v>
      </c>
      <c r="C160" s="4">
        <f>C154</f>
        <v>3320</v>
      </c>
      <c r="D160" s="19" t="s">
        <v>8</v>
      </c>
      <c r="E160" s="78"/>
      <c r="F160" s="14">
        <f t="shared" si="13"/>
        <v>0</v>
      </c>
      <c r="K160" s="59"/>
    </row>
    <row r="161" spans="1:11" x14ac:dyDescent="0.25">
      <c r="A161" s="2"/>
      <c r="B161" s="18"/>
      <c r="C161" s="12"/>
      <c r="D161" s="19"/>
      <c r="E161" s="78"/>
    </row>
    <row r="162" spans="1:11" x14ac:dyDescent="0.25">
      <c r="A162" s="2"/>
      <c r="B162" s="18" t="s">
        <v>299</v>
      </c>
      <c r="C162" s="12">
        <f>C152-C156</f>
        <v>800</v>
      </c>
      <c r="D162" s="19" t="s">
        <v>8</v>
      </c>
      <c r="E162" s="78"/>
      <c r="F162" s="14">
        <f t="shared" si="13"/>
        <v>0</v>
      </c>
      <c r="K162" s="59"/>
    </row>
    <row r="163" spans="1:11" x14ac:dyDescent="0.25">
      <c r="A163" s="2"/>
      <c r="B163" s="18"/>
      <c r="C163" s="12"/>
      <c r="D163" s="19"/>
      <c r="E163" s="78"/>
    </row>
    <row r="164" spans="1:11" x14ac:dyDescent="0.25">
      <c r="A164" s="2"/>
      <c r="B164" s="25" t="s">
        <v>278</v>
      </c>
      <c r="C164" s="12"/>
      <c r="D164" s="19"/>
      <c r="E164" s="78"/>
    </row>
    <row r="165" spans="1:11" x14ac:dyDescent="0.25">
      <c r="A165" s="2"/>
      <c r="B165" s="18"/>
      <c r="C165" s="12"/>
      <c r="D165" s="19"/>
      <c r="E165" s="78"/>
    </row>
    <row r="166" spans="1:11" ht="30" x14ac:dyDescent="0.25">
      <c r="A166" s="2"/>
      <c r="B166" s="18" t="s">
        <v>210</v>
      </c>
      <c r="C166" s="12">
        <f>775*0.35</f>
        <v>271.25</v>
      </c>
      <c r="D166" s="19" t="s">
        <v>8</v>
      </c>
      <c r="E166" s="78"/>
      <c r="F166" s="14">
        <f t="shared" ref="F166:F176" si="14">E166*C166</f>
        <v>0</v>
      </c>
    </row>
    <row r="167" spans="1:11" x14ac:dyDescent="0.25">
      <c r="A167" s="2"/>
      <c r="B167" s="18"/>
      <c r="C167" s="12"/>
      <c r="D167" s="19"/>
      <c r="E167" s="78"/>
    </row>
    <row r="168" spans="1:11" ht="31.5" customHeight="1" x14ac:dyDescent="0.25">
      <c r="A168" s="2"/>
      <c r="B168" s="18" t="s">
        <v>296</v>
      </c>
      <c r="C168" s="12">
        <f>775*1.1</f>
        <v>852.50000000000011</v>
      </c>
      <c r="D168" s="19" t="s">
        <v>8</v>
      </c>
      <c r="E168" s="78"/>
      <c r="F168" s="14">
        <f t="shared" si="14"/>
        <v>0</v>
      </c>
    </row>
    <row r="169" spans="1:11" x14ac:dyDescent="0.25">
      <c r="A169" s="2"/>
      <c r="B169" s="18"/>
      <c r="C169" s="12"/>
      <c r="D169" s="19"/>
      <c r="E169" s="78"/>
    </row>
    <row r="170" spans="1:11" ht="15" customHeight="1" x14ac:dyDescent="0.25">
      <c r="A170" s="2"/>
      <c r="B170" s="18" t="s">
        <v>300</v>
      </c>
      <c r="C170" s="12">
        <f>775*0.15</f>
        <v>116.25</v>
      </c>
      <c r="D170" s="19" t="s">
        <v>8</v>
      </c>
      <c r="E170" s="78"/>
      <c r="F170" s="14">
        <f t="shared" si="14"/>
        <v>0</v>
      </c>
    </row>
    <row r="171" spans="1:11" x14ac:dyDescent="0.25">
      <c r="A171" s="2"/>
      <c r="B171" s="18"/>
      <c r="C171" s="4"/>
      <c r="D171" s="19"/>
      <c r="E171" s="78"/>
    </row>
    <row r="172" spans="1:11" ht="45" x14ac:dyDescent="0.25">
      <c r="A172" s="2"/>
      <c r="B172" s="18" t="s">
        <v>214</v>
      </c>
      <c r="C172" s="4">
        <f>(775*1.1)-(775*1.1*0.66)</f>
        <v>289.85000000000002</v>
      </c>
      <c r="D172" s="19" t="s">
        <v>8</v>
      </c>
      <c r="E172" s="78"/>
      <c r="F172" s="14">
        <f t="shared" si="14"/>
        <v>0</v>
      </c>
    </row>
    <row r="173" spans="1:11" x14ac:dyDescent="0.25">
      <c r="A173" s="2"/>
      <c r="B173" s="18"/>
      <c r="C173" s="4"/>
      <c r="D173" s="19"/>
      <c r="E173" s="78"/>
    </row>
    <row r="174" spans="1:11" x14ac:dyDescent="0.25">
      <c r="A174" s="2"/>
      <c r="B174" s="18" t="s">
        <v>283</v>
      </c>
      <c r="C174" s="4">
        <f>C168</f>
        <v>852.50000000000011</v>
      </c>
      <c r="D174" s="19" t="s">
        <v>8</v>
      </c>
      <c r="E174" s="78"/>
      <c r="F174" s="14">
        <f t="shared" si="14"/>
        <v>0</v>
      </c>
      <c r="K174" s="59"/>
    </row>
    <row r="175" spans="1:11" x14ac:dyDescent="0.25">
      <c r="A175" s="2"/>
      <c r="B175" s="18"/>
      <c r="C175" s="4"/>
      <c r="D175" s="19"/>
      <c r="E175" s="78"/>
    </row>
    <row r="176" spans="1:11" x14ac:dyDescent="0.25">
      <c r="A176" s="2"/>
      <c r="B176" s="18" t="s">
        <v>299</v>
      </c>
      <c r="C176" s="12">
        <f>C166-C170</f>
        <v>155</v>
      </c>
      <c r="D176" s="19" t="s">
        <v>8</v>
      </c>
      <c r="E176" s="78"/>
      <c r="F176" s="14">
        <f t="shared" si="14"/>
        <v>0</v>
      </c>
      <c r="K176" s="59"/>
    </row>
    <row r="177" spans="1:6" x14ac:dyDescent="0.25">
      <c r="A177" s="2"/>
      <c r="B177" s="18"/>
      <c r="C177" s="12"/>
      <c r="D177" s="19"/>
      <c r="E177" s="78"/>
    </row>
    <row r="178" spans="1:6" x14ac:dyDescent="0.25">
      <c r="A178" s="2"/>
      <c r="B178" s="25" t="s">
        <v>279</v>
      </c>
      <c r="C178" s="12"/>
      <c r="D178" s="19"/>
      <c r="E178" s="78"/>
    </row>
    <row r="179" spans="1:6" x14ac:dyDescent="0.25">
      <c r="A179" s="2"/>
      <c r="B179" s="18"/>
      <c r="C179" s="12"/>
      <c r="D179" s="19"/>
      <c r="E179" s="78"/>
    </row>
    <row r="180" spans="1:6" ht="30" x14ac:dyDescent="0.25">
      <c r="A180" s="2"/>
      <c r="B180" s="18" t="s">
        <v>211</v>
      </c>
      <c r="C180" s="12">
        <f>336*0.35</f>
        <v>117.6</v>
      </c>
      <c r="D180" s="19" t="s">
        <v>8</v>
      </c>
      <c r="E180" s="78"/>
      <c r="F180" s="14">
        <f t="shared" ref="F180:F190" si="15">E180*C180</f>
        <v>0</v>
      </c>
    </row>
    <row r="181" spans="1:6" x14ac:dyDescent="0.25">
      <c r="A181" s="2"/>
      <c r="B181" s="18"/>
      <c r="C181" s="12"/>
      <c r="D181" s="19"/>
      <c r="E181" s="78"/>
    </row>
    <row r="182" spans="1:6" ht="30" x14ac:dyDescent="0.25">
      <c r="A182" s="2"/>
      <c r="B182" s="18" t="s">
        <v>212</v>
      </c>
      <c r="C182" s="24">
        <f>(336-140)*1.1*0.5</f>
        <v>107.80000000000001</v>
      </c>
      <c r="D182" s="19" t="s">
        <v>8</v>
      </c>
      <c r="E182" s="78"/>
      <c r="F182" s="14">
        <f t="shared" si="15"/>
        <v>0</v>
      </c>
    </row>
    <row r="183" spans="1:6" x14ac:dyDescent="0.25">
      <c r="A183" s="2"/>
      <c r="B183" s="18"/>
      <c r="C183" s="12"/>
      <c r="D183" s="19"/>
      <c r="E183" s="78"/>
    </row>
    <row r="184" spans="1:6" ht="30" x14ac:dyDescent="0.25">
      <c r="A184" s="2"/>
      <c r="B184" s="18" t="s">
        <v>213</v>
      </c>
      <c r="C184" s="12">
        <f>336*0.15</f>
        <v>50.4</v>
      </c>
      <c r="D184" s="19" t="s">
        <v>8</v>
      </c>
      <c r="E184" s="78"/>
      <c r="F184" s="14">
        <f t="shared" si="15"/>
        <v>0</v>
      </c>
    </row>
    <row r="185" spans="1:6" x14ac:dyDescent="0.25">
      <c r="A185" s="2"/>
      <c r="B185" s="18"/>
      <c r="C185" s="12"/>
      <c r="D185" s="19"/>
      <c r="E185" s="78"/>
    </row>
    <row r="186" spans="1:6" x14ac:dyDescent="0.25">
      <c r="A186" s="2"/>
      <c r="B186" s="18" t="s">
        <v>295</v>
      </c>
      <c r="C186" s="24">
        <f>(336-140)*1.1</f>
        <v>215.60000000000002</v>
      </c>
      <c r="D186" s="19" t="s">
        <v>9</v>
      </c>
      <c r="E186" s="78"/>
      <c r="F186" s="14">
        <f t="shared" si="15"/>
        <v>0</v>
      </c>
    </row>
    <row r="187" spans="1:6" x14ac:dyDescent="0.25">
      <c r="A187" s="2"/>
      <c r="B187" s="18"/>
      <c r="C187" s="12"/>
      <c r="D187" s="19"/>
      <c r="E187" s="78"/>
    </row>
    <row r="188" spans="1:6" x14ac:dyDescent="0.25">
      <c r="A188" s="2"/>
      <c r="B188" s="18" t="s">
        <v>283</v>
      </c>
      <c r="C188" s="12">
        <f>C182</f>
        <v>107.80000000000001</v>
      </c>
      <c r="D188" s="19" t="s">
        <v>8</v>
      </c>
      <c r="E188" s="78"/>
      <c r="F188" s="14">
        <f t="shared" si="15"/>
        <v>0</v>
      </c>
    </row>
    <row r="189" spans="1:6" x14ac:dyDescent="0.25">
      <c r="A189" s="2"/>
      <c r="B189" s="18"/>
      <c r="C189" s="12"/>
      <c r="D189" s="19"/>
      <c r="E189" s="78"/>
    </row>
    <row r="190" spans="1:6" x14ac:dyDescent="0.25">
      <c r="A190" s="2"/>
      <c r="B190" s="18" t="s">
        <v>299</v>
      </c>
      <c r="C190" s="12">
        <f>C180-C184</f>
        <v>67.199999999999989</v>
      </c>
      <c r="D190" s="19" t="s">
        <v>8</v>
      </c>
      <c r="E190" s="78"/>
      <c r="F190" s="14">
        <f t="shared" si="15"/>
        <v>0</v>
      </c>
    </row>
    <row r="191" spans="1:6" x14ac:dyDescent="0.25">
      <c r="A191" s="2"/>
      <c r="B191" s="18"/>
      <c r="C191" s="12"/>
      <c r="D191" s="19"/>
      <c r="E191" s="78"/>
    </row>
    <row r="192" spans="1:6" x14ac:dyDescent="0.25">
      <c r="B192" s="3" t="s">
        <v>100</v>
      </c>
      <c r="C192" s="12"/>
      <c r="D192" s="13"/>
      <c r="E192" s="78"/>
    </row>
    <row r="193" spans="1:6" x14ac:dyDescent="0.25">
      <c r="B193" s="16"/>
      <c r="C193" s="12"/>
      <c r="D193" s="13"/>
      <c r="E193" s="78"/>
    </row>
    <row r="194" spans="1:6" x14ac:dyDescent="0.25">
      <c r="B194" s="20" t="s">
        <v>301</v>
      </c>
      <c r="C194" s="4">
        <f>4.5*660*0.35</f>
        <v>1039.5</v>
      </c>
      <c r="D194" s="13" t="s">
        <v>8</v>
      </c>
      <c r="E194" s="78"/>
      <c r="F194" s="14">
        <f t="shared" ref="F194:F214" si="16">E194*C194</f>
        <v>0</v>
      </c>
    </row>
    <row r="195" spans="1:6" x14ac:dyDescent="0.25">
      <c r="B195" s="16"/>
      <c r="C195" s="12"/>
      <c r="D195" s="13"/>
      <c r="E195" s="78"/>
    </row>
    <row r="196" spans="1:6" x14ac:dyDescent="0.25">
      <c r="B196" s="20" t="s">
        <v>192</v>
      </c>
      <c r="C196" s="4">
        <v>1088.4802499999998</v>
      </c>
      <c r="D196" s="13" t="s">
        <v>8</v>
      </c>
      <c r="E196" s="78"/>
      <c r="F196" s="14">
        <f t="shared" si="16"/>
        <v>0</v>
      </c>
    </row>
    <row r="197" spans="1:6" x14ac:dyDescent="0.25">
      <c r="B197" s="16"/>
      <c r="C197" s="12"/>
      <c r="D197" s="13"/>
      <c r="E197" s="78"/>
    </row>
    <row r="198" spans="1:6" x14ac:dyDescent="0.25">
      <c r="A198" s="2"/>
      <c r="B198" s="18" t="s">
        <v>298</v>
      </c>
      <c r="C198" s="12">
        <v>0</v>
      </c>
      <c r="D198" s="19" t="s">
        <v>8</v>
      </c>
      <c r="E198" s="78"/>
      <c r="F198" s="14">
        <f t="shared" si="16"/>
        <v>0</v>
      </c>
    </row>
    <row r="199" spans="1:6" x14ac:dyDescent="0.25">
      <c r="A199" s="2"/>
      <c r="B199" s="18"/>
      <c r="C199" s="12"/>
      <c r="D199" s="19"/>
      <c r="E199" s="78"/>
    </row>
    <row r="200" spans="1:6" x14ac:dyDescent="0.25">
      <c r="B200" s="27" t="s">
        <v>51</v>
      </c>
      <c r="C200" s="12">
        <f>C196</f>
        <v>1088.4802499999998</v>
      </c>
      <c r="D200" s="13" t="s">
        <v>8</v>
      </c>
      <c r="E200" s="78"/>
      <c r="F200" s="14">
        <f t="shared" si="16"/>
        <v>0</v>
      </c>
    </row>
    <row r="201" spans="1:6" x14ac:dyDescent="0.25">
      <c r="B201" s="16"/>
      <c r="C201" s="12"/>
      <c r="D201" s="13"/>
      <c r="E201" s="78"/>
    </row>
    <row r="202" spans="1:6" x14ac:dyDescent="0.25">
      <c r="B202" s="20" t="s">
        <v>292</v>
      </c>
      <c r="C202" s="4">
        <f>C212*0.3</f>
        <v>946.07999999999993</v>
      </c>
      <c r="D202" s="19" t="s">
        <v>8</v>
      </c>
      <c r="E202" s="78"/>
      <c r="F202" s="14">
        <f t="shared" si="16"/>
        <v>0</v>
      </c>
    </row>
    <row r="203" spans="1:6" x14ac:dyDescent="0.25">
      <c r="B203" s="16"/>
      <c r="C203" s="4"/>
      <c r="D203" s="13"/>
      <c r="E203" s="78"/>
    </row>
    <row r="204" spans="1:6" x14ac:dyDescent="0.25">
      <c r="A204" s="2"/>
      <c r="B204" s="18" t="s">
        <v>299</v>
      </c>
      <c r="C204" s="12">
        <f>C194-C202</f>
        <v>93.420000000000073</v>
      </c>
      <c r="D204" s="19" t="s">
        <v>8</v>
      </c>
      <c r="E204" s="78"/>
      <c r="F204" s="14">
        <f t="shared" si="16"/>
        <v>0</v>
      </c>
    </row>
    <row r="205" spans="1:6" x14ac:dyDescent="0.25">
      <c r="B205" s="16"/>
      <c r="C205" s="4"/>
      <c r="D205" s="13"/>
      <c r="E205" s="78"/>
    </row>
    <row r="206" spans="1:6" ht="45" x14ac:dyDescent="0.25">
      <c r="A206" s="2"/>
      <c r="B206" s="18" t="s">
        <v>303</v>
      </c>
      <c r="C206" s="4">
        <f>2*657</f>
        <v>1314</v>
      </c>
      <c r="D206" s="19" t="s">
        <v>8</v>
      </c>
      <c r="E206" s="78"/>
      <c r="F206" s="14">
        <f t="shared" si="16"/>
        <v>0</v>
      </c>
    </row>
    <row r="207" spans="1:6" x14ac:dyDescent="0.25">
      <c r="B207" s="16"/>
      <c r="C207" s="12"/>
      <c r="D207" s="13"/>
      <c r="E207" s="78"/>
    </row>
    <row r="208" spans="1:6" ht="30" x14ac:dyDescent="0.25">
      <c r="A208" s="2"/>
      <c r="B208" s="18" t="s">
        <v>304</v>
      </c>
      <c r="C208" s="12">
        <f>C206</f>
        <v>1314</v>
      </c>
      <c r="D208" s="19" t="s">
        <v>8</v>
      </c>
      <c r="E208" s="78"/>
      <c r="F208" s="14">
        <f t="shared" si="16"/>
        <v>0</v>
      </c>
    </row>
    <row r="209" spans="1:15" x14ac:dyDescent="0.25">
      <c r="B209" s="16"/>
      <c r="C209" s="12"/>
      <c r="D209" s="13"/>
      <c r="E209" s="78"/>
    </row>
    <row r="210" spans="1:15" ht="30" x14ac:dyDescent="0.25">
      <c r="A210" s="2"/>
      <c r="B210" s="18" t="s">
        <v>55</v>
      </c>
      <c r="C210" s="4">
        <f>4.8*657</f>
        <v>3153.6</v>
      </c>
      <c r="D210" s="19" t="s">
        <v>9</v>
      </c>
      <c r="E210" s="78"/>
      <c r="F210" s="14">
        <f t="shared" si="16"/>
        <v>0</v>
      </c>
    </row>
    <row r="211" spans="1:15" x14ac:dyDescent="0.25">
      <c r="B211" s="16"/>
      <c r="C211" s="4"/>
      <c r="D211" s="13"/>
      <c r="E211" s="78"/>
    </row>
    <row r="212" spans="1:15" x14ac:dyDescent="0.25">
      <c r="B212" s="20" t="s">
        <v>293</v>
      </c>
      <c r="C212" s="4">
        <f>4.8*657</f>
        <v>3153.6</v>
      </c>
      <c r="D212" s="19" t="s">
        <v>9</v>
      </c>
      <c r="E212" s="78"/>
      <c r="F212" s="14">
        <f t="shared" si="16"/>
        <v>0</v>
      </c>
      <c r="M212" s="1" t="s">
        <v>347</v>
      </c>
      <c r="O212" s="15"/>
    </row>
    <row r="213" spans="1:15" x14ac:dyDescent="0.25">
      <c r="B213" s="16"/>
      <c r="C213" s="4"/>
      <c r="D213" s="13"/>
      <c r="E213" s="78"/>
    </row>
    <row r="214" spans="1:15" x14ac:dyDescent="0.25">
      <c r="A214" s="2"/>
      <c r="B214" s="18" t="s">
        <v>289</v>
      </c>
      <c r="C214" s="4">
        <f>C210</f>
        <v>3153.6</v>
      </c>
      <c r="D214" s="19" t="s">
        <v>9</v>
      </c>
      <c r="E214" s="78"/>
      <c r="F214" s="14">
        <f t="shared" si="16"/>
        <v>0</v>
      </c>
    </row>
    <row r="215" spans="1:15" x14ac:dyDescent="0.25">
      <c r="A215" s="2"/>
      <c r="B215" s="18"/>
      <c r="C215" s="4"/>
      <c r="D215" s="19"/>
      <c r="E215" s="78"/>
    </row>
    <row r="216" spans="1:15" ht="45" x14ac:dyDescent="0.25">
      <c r="A216" s="2"/>
      <c r="B216" s="18" t="s">
        <v>340</v>
      </c>
      <c r="C216" s="12">
        <v>500</v>
      </c>
      <c r="D216" s="13" t="s">
        <v>7</v>
      </c>
      <c r="E216" s="78"/>
      <c r="F216" s="14">
        <f t="shared" ref="F216:F217" si="17">E216*C216</f>
        <v>0</v>
      </c>
      <c r="K216" s="59"/>
      <c r="M216" s="1" t="s">
        <v>351</v>
      </c>
    </row>
    <row r="217" spans="1:15" x14ac:dyDescent="0.25">
      <c r="A217" s="2"/>
      <c r="B217" s="18" t="s">
        <v>350</v>
      </c>
      <c r="C217" s="4">
        <v>9</v>
      </c>
      <c r="D217" s="19" t="s">
        <v>342</v>
      </c>
      <c r="E217" s="78"/>
      <c r="F217" s="14">
        <f t="shared" si="17"/>
        <v>0</v>
      </c>
      <c r="M217" s="1" t="s">
        <v>351</v>
      </c>
    </row>
    <row r="218" spans="1:15" x14ac:dyDescent="0.25">
      <c r="B218" s="16"/>
      <c r="C218" s="4"/>
      <c r="D218" s="13"/>
      <c r="E218" s="78"/>
    </row>
    <row r="219" spans="1:15" x14ac:dyDescent="0.25">
      <c r="B219" s="3" t="s">
        <v>170</v>
      </c>
      <c r="C219" s="12"/>
      <c r="D219" s="13"/>
      <c r="E219" s="78"/>
    </row>
    <row r="220" spans="1:15" x14ac:dyDescent="0.25">
      <c r="B220" s="22" t="s">
        <v>171</v>
      </c>
      <c r="C220" s="12"/>
      <c r="D220" s="13"/>
      <c r="E220" s="78"/>
    </row>
    <row r="221" spans="1:15" x14ac:dyDescent="0.25">
      <c r="B221" s="16"/>
      <c r="C221" s="12"/>
      <c r="D221" s="13"/>
      <c r="E221" s="78"/>
    </row>
    <row r="222" spans="1:15" x14ac:dyDescent="0.25">
      <c r="B222" s="20" t="s">
        <v>189</v>
      </c>
      <c r="C222" s="12">
        <f>(SUM(C228:C259))*12*0.35</f>
        <v>6627.5999999999995</v>
      </c>
      <c r="D222" s="13" t="s">
        <v>8</v>
      </c>
      <c r="E222" s="78"/>
      <c r="F222" s="14">
        <f t="shared" ref="F222:F284" si="18">E222*C222</f>
        <v>0</v>
      </c>
    </row>
    <row r="223" spans="1:15" x14ac:dyDescent="0.25">
      <c r="B223" s="16"/>
      <c r="C223" s="12"/>
      <c r="D223" s="13"/>
      <c r="E223" s="78"/>
    </row>
    <row r="224" spans="1:15" x14ac:dyDescent="0.25">
      <c r="B224" s="20" t="s">
        <v>190</v>
      </c>
      <c r="C224" s="12">
        <f>C222</f>
        <v>6627.5999999999995</v>
      </c>
      <c r="D224" s="13" t="s">
        <v>8</v>
      </c>
      <c r="E224" s="78"/>
      <c r="F224" s="14">
        <f t="shared" si="18"/>
        <v>0</v>
      </c>
    </row>
    <row r="225" spans="1:15" x14ac:dyDescent="0.25">
      <c r="B225" s="16"/>
      <c r="C225" s="12"/>
      <c r="D225" s="13"/>
      <c r="E225" s="78"/>
    </row>
    <row r="226" spans="1:15" x14ac:dyDescent="0.25">
      <c r="B226" s="20" t="s">
        <v>319</v>
      </c>
      <c r="C226" s="12">
        <f>(SUM(C228:C259))*12</f>
        <v>18936</v>
      </c>
      <c r="D226" s="13" t="s">
        <v>9</v>
      </c>
      <c r="E226" s="78"/>
      <c r="F226" s="14">
        <f t="shared" si="18"/>
        <v>0</v>
      </c>
      <c r="M226" s="1" t="s">
        <v>347</v>
      </c>
      <c r="O226" s="15"/>
    </row>
    <row r="227" spans="1:15" x14ac:dyDescent="0.25">
      <c r="B227" s="16"/>
      <c r="C227" s="12"/>
      <c r="D227" s="13"/>
      <c r="E227" s="78"/>
    </row>
    <row r="228" spans="1:15" ht="45" x14ac:dyDescent="0.25">
      <c r="A228" s="2"/>
      <c r="B228" s="18" t="s">
        <v>310</v>
      </c>
      <c r="C228" s="12">
        <v>696.5</v>
      </c>
      <c r="D228" s="19" t="s">
        <v>7</v>
      </c>
      <c r="E228" s="78"/>
      <c r="F228" s="14">
        <f t="shared" si="18"/>
        <v>0</v>
      </c>
    </row>
    <row r="229" spans="1:15" x14ac:dyDescent="0.25">
      <c r="B229" s="16"/>
      <c r="C229" s="12"/>
      <c r="D229" s="13"/>
      <c r="E229" s="78"/>
    </row>
    <row r="230" spans="1:15" ht="30" x14ac:dyDescent="0.25">
      <c r="A230" s="2"/>
      <c r="B230" s="18" t="s">
        <v>52</v>
      </c>
      <c r="C230" s="12">
        <v>97</v>
      </c>
      <c r="D230" s="19" t="s">
        <v>14</v>
      </c>
      <c r="E230" s="78"/>
      <c r="F230" s="14">
        <f t="shared" si="18"/>
        <v>0</v>
      </c>
    </row>
    <row r="231" spans="1:15" x14ac:dyDescent="0.25">
      <c r="B231" s="16"/>
      <c r="C231" s="12"/>
      <c r="D231" s="13"/>
      <c r="E231" s="78"/>
    </row>
    <row r="232" spans="1:15" ht="79.5" customHeight="1" x14ac:dyDescent="0.25">
      <c r="B232" s="20" t="s">
        <v>70</v>
      </c>
      <c r="C232" s="12">
        <v>145.5</v>
      </c>
      <c r="D232" s="13" t="s">
        <v>7</v>
      </c>
      <c r="E232" s="78"/>
      <c r="F232" s="14">
        <f t="shared" si="18"/>
        <v>0</v>
      </c>
    </row>
    <row r="233" spans="1:15" x14ac:dyDescent="0.25">
      <c r="B233" s="16"/>
      <c r="C233" s="12"/>
      <c r="D233" s="13"/>
      <c r="E233" s="78"/>
    </row>
    <row r="234" spans="1:15" ht="60" x14ac:dyDescent="0.25">
      <c r="B234" s="20" t="s">
        <v>71</v>
      </c>
      <c r="C234" s="12">
        <v>14.5</v>
      </c>
      <c r="D234" s="13" t="s">
        <v>7</v>
      </c>
      <c r="E234" s="78"/>
      <c r="F234" s="14">
        <f t="shared" si="18"/>
        <v>0</v>
      </c>
    </row>
    <row r="235" spans="1:15" x14ac:dyDescent="0.25">
      <c r="B235" s="16"/>
      <c r="C235" s="12"/>
      <c r="D235" s="13"/>
      <c r="E235" s="78"/>
    </row>
    <row r="236" spans="1:15" ht="77.25" customHeight="1" x14ac:dyDescent="0.25">
      <c r="B236" s="20" t="s">
        <v>72</v>
      </c>
      <c r="C236" s="12">
        <v>83</v>
      </c>
      <c r="D236" s="13" t="s">
        <v>7</v>
      </c>
      <c r="E236" s="78"/>
      <c r="F236" s="14">
        <f t="shared" si="18"/>
        <v>0</v>
      </c>
    </row>
    <row r="237" spans="1:15" x14ac:dyDescent="0.25">
      <c r="B237" s="16"/>
      <c r="C237" s="12"/>
      <c r="D237" s="13"/>
      <c r="E237" s="78"/>
    </row>
    <row r="238" spans="1:15" ht="60" x14ac:dyDescent="0.25">
      <c r="B238" s="20" t="s">
        <v>73</v>
      </c>
      <c r="C238" s="12">
        <v>58.5</v>
      </c>
      <c r="D238" s="13" t="s">
        <v>7</v>
      </c>
      <c r="E238" s="78"/>
      <c r="F238" s="14">
        <f t="shared" si="18"/>
        <v>0</v>
      </c>
      <c r="J238" s="63"/>
    </row>
    <row r="239" spans="1:15" x14ac:dyDescent="0.25">
      <c r="B239" s="16"/>
      <c r="C239" s="12"/>
      <c r="D239" s="13"/>
      <c r="E239" s="78"/>
    </row>
    <row r="240" spans="1:15" ht="60" x14ac:dyDescent="0.25">
      <c r="B240" s="20" t="s">
        <v>74</v>
      </c>
      <c r="C240" s="12">
        <v>55</v>
      </c>
      <c r="D240" s="13" t="s">
        <v>7</v>
      </c>
      <c r="E240" s="78"/>
      <c r="F240" s="14">
        <f t="shared" si="18"/>
        <v>0</v>
      </c>
    </row>
    <row r="241" spans="2:6" x14ac:dyDescent="0.25">
      <c r="B241" s="16"/>
      <c r="C241" s="12"/>
      <c r="D241" s="13"/>
      <c r="E241" s="78"/>
    </row>
    <row r="242" spans="2:6" ht="60" x14ac:dyDescent="0.25">
      <c r="B242" s="20" t="s">
        <v>75</v>
      </c>
      <c r="C242" s="12">
        <v>81.5</v>
      </c>
      <c r="D242" s="13" t="s">
        <v>7</v>
      </c>
      <c r="E242" s="78"/>
      <c r="F242" s="14">
        <f t="shared" si="18"/>
        <v>0</v>
      </c>
    </row>
    <row r="243" spans="2:6" x14ac:dyDescent="0.25">
      <c r="B243" s="16"/>
      <c r="C243" s="12"/>
      <c r="D243" s="13"/>
      <c r="E243" s="78"/>
    </row>
    <row r="244" spans="2:6" ht="60" x14ac:dyDescent="0.25">
      <c r="B244" s="20" t="s">
        <v>76</v>
      </c>
      <c r="C244" s="12">
        <v>63</v>
      </c>
      <c r="D244" s="13" t="s">
        <v>7</v>
      </c>
      <c r="E244" s="78"/>
      <c r="F244" s="14">
        <f t="shared" si="18"/>
        <v>0</v>
      </c>
    </row>
    <row r="245" spans="2:6" x14ac:dyDescent="0.25">
      <c r="B245" s="16"/>
      <c r="C245" s="12"/>
      <c r="D245" s="13"/>
      <c r="E245" s="78"/>
    </row>
    <row r="246" spans="2:6" ht="60" x14ac:dyDescent="0.25">
      <c r="B246" s="20" t="s">
        <v>77</v>
      </c>
      <c r="C246" s="12">
        <v>9</v>
      </c>
      <c r="D246" s="13" t="s">
        <v>7</v>
      </c>
      <c r="E246" s="78"/>
      <c r="F246" s="14">
        <f t="shared" si="18"/>
        <v>0</v>
      </c>
    </row>
    <row r="247" spans="2:6" x14ac:dyDescent="0.25">
      <c r="B247" s="20"/>
      <c r="C247" s="12"/>
      <c r="D247" s="13"/>
      <c r="E247" s="78"/>
    </row>
    <row r="248" spans="2:6" ht="60" x14ac:dyDescent="0.25">
      <c r="B248" s="20" t="s">
        <v>78</v>
      </c>
      <c r="C248" s="12">
        <v>79</v>
      </c>
      <c r="D248" s="13" t="s">
        <v>7</v>
      </c>
      <c r="E248" s="78"/>
      <c r="F248" s="14">
        <f t="shared" si="18"/>
        <v>0</v>
      </c>
    </row>
    <row r="249" spans="2:6" x14ac:dyDescent="0.25">
      <c r="B249" s="20"/>
      <c r="C249" s="12"/>
      <c r="D249" s="13"/>
      <c r="E249" s="78"/>
    </row>
    <row r="250" spans="2:6" ht="73.5" customHeight="1" x14ac:dyDescent="0.25">
      <c r="B250" s="20" t="s">
        <v>79</v>
      </c>
      <c r="C250" s="12">
        <v>91.5</v>
      </c>
      <c r="D250" s="13" t="s">
        <v>7</v>
      </c>
      <c r="E250" s="78"/>
      <c r="F250" s="14">
        <f t="shared" si="18"/>
        <v>0</v>
      </c>
    </row>
    <row r="251" spans="2:6" x14ac:dyDescent="0.25">
      <c r="B251" s="20"/>
      <c r="C251" s="12"/>
      <c r="D251" s="13"/>
      <c r="E251" s="78"/>
    </row>
    <row r="252" spans="2:6" ht="78.75" customHeight="1" x14ac:dyDescent="0.25">
      <c r="B252" s="20" t="s">
        <v>80</v>
      </c>
      <c r="C252" s="12">
        <v>20</v>
      </c>
      <c r="D252" s="13" t="s">
        <v>7</v>
      </c>
      <c r="E252" s="78"/>
      <c r="F252" s="14">
        <f t="shared" si="18"/>
        <v>0</v>
      </c>
    </row>
    <row r="253" spans="2:6" x14ac:dyDescent="0.25">
      <c r="B253" s="16"/>
      <c r="C253" s="12"/>
      <c r="D253" s="13"/>
      <c r="E253" s="78"/>
    </row>
    <row r="254" spans="2:6" ht="60" x14ac:dyDescent="0.25">
      <c r="B254" s="20" t="s">
        <v>81</v>
      </c>
      <c r="C254" s="12">
        <v>21</v>
      </c>
      <c r="D254" s="13" t="s">
        <v>7</v>
      </c>
      <c r="E254" s="78"/>
      <c r="F254" s="14">
        <f t="shared" si="18"/>
        <v>0</v>
      </c>
    </row>
    <row r="255" spans="2:6" x14ac:dyDescent="0.25">
      <c r="B255" s="16"/>
      <c r="C255" s="12"/>
      <c r="D255" s="13"/>
      <c r="E255" s="78"/>
    </row>
    <row r="256" spans="2:6" ht="60" x14ac:dyDescent="0.25">
      <c r="B256" s="20" t="s">
        <v>82</v>
      </c>
      <c r="C256" s="12">
        <v>51</v>
      </c>
      <c r="D256" s="13" t="s">
        <v>7</v>
      </c>
      <c r="E256" s="78"/>
      <c r="F256" s="14">
        <f t="shared" si="18"/>
        <v>0</v>
      </c>
    </row>
    <row r="257" spans="1:6" x14ac:dyDescent="0.25">
      <c r="B257" s="16"/>
      <c r="C257" s="12"/>
      <c r="D257" s="13"/>
      <c r="E257" s="78"/>
    </row>
    <row r="258" spans="1:6" ht="89.25" customHeight="1" x14ac:dyDescent="0.25">
      <c r="B258" s="20" t="s">
        <v>311</v>
      </c>
      <c r="C258" s="12">
        <v>12</v>
      </c>
      <c r="D258" s="13"/>
      <c r="E258" s="78"/>
      <c r="F258" s="14">
        <f t="shared" si="18"/>
        <v>0</v>
      </c>
    </row>
    <row r="259" spans="1:6" x14ac:dyDescent="0.25">
      <c r="B259" s="16"/>
      <c r="C259" s="12"/>
      <c r="D259" s="13"/>
      <c r="E259" s="78"/>
    </row>
    <row r="260" spans="1:6" x14ac:dyDescent="0.25">
      <c r="B260" s="20" t="s">
        <v>191</v>
      </c>
      <c r="C260" s="12">
        <f>SUM(C228:C258)</f>
        <v>1578</v>
      </c>
      <c r="D260" s="13" t="s">
        <v>7</v>
      </c>
      <c r="E260" s="78"/>
      <c r="F260" s="14">
        <f t="shared" si="18"/>
        <v>0</v>
      </c>
    </row>
    <row r="261" spans="1:6" x14ac:dyDescent="0.25">
      <c r="B261" s="20"/>
      <c r="C261" s="12"/>
      <c r="D261" s="13"/>
      <c r="E261" s="78"/>
    </row>
    <row r="262" spans="1:6" x14ac:dyDescent="0.25">
      <c r="A262" s="2"/>
      <c r="B262" s="18" t="s">
        <v>83</v>
      </c>
      <c r="C262" s="12">
        <v>13</v>
      </c>
      <c r="D262" s="19" t="s">
        <v>14</v>
      </c>
      <c r="E262" s="78"/>
      <c r="F262" s="14">
        <f t="shared" si="18"/>
        <v>0</v>
      </c>
    </row>
    <row r="263" spans="1:6" x14ac:dyDescent="0.25">
      <c r="B263" s="16"/>
      <c r="C263" s="12"/>
      <c r="D263" s="13"/>
      <c r="E263" s="78"/>
    </row>
    <row r="264" spans="1:6" x14ac:dyDescent="0.25">
      <c r="A264" s="2"/>
      <c r="B264" s="18" t="s">
        <v>45</v>
      </c>
      <c r="C264" s="12">
        <v>39</v>
      </c>
      <c r="D264" s="19" t="s">
        <v>14</v>
      </c>
      <c r="E264" s="78"/>
      <c r="F264" s="14">
        <f t="shared" si="18"/>
        <v>0</v>
      </c>
    </row>
    <row r="265" spans="1:6" x14ac:dyDescent="0.25">
      <c r="B265" s="16"/>
      <c r="C265" s="12"/>
      <c r="D265" s="13"/>
      <c r="E265" s="78"/>
    </row>
    <row r="266" spans="1:6" x14ac:dyDescent="0.25">
      <c r="A266" s="2"/>
      <c r="B266" s="18" t="s">
        <v>84</v>
      </c>
      <c r="C266" s="12">
        <v>5</v>
      </c>
      <c r="D266" s="19" t="s">
        <v>14</v>
      </c>
      <c r="E266" s="78"/>
      <c r="F266" s="14">
        <f t="shared" si="18"/>
        <v>0</v>
      </c>
    </row>
    <row r="267" spans="1:6" x14ac:dyDescent="0.25">
      <c r="B267" s="16"/>
      <c r="C267" s="12"/>
      <c r="D267" s="13"/>
      <c r="E267" s="78"/>
    </row>
    <row r="268" spans="1:6" x14ac:dyDescent="0.25">
      <c r="A268" s="2"/>
      <c r="B268" s="18" t="s">
        <v>85</v>
      </c>
      <c r="C268" s="12">
        <v>26</v>
      </c>
      <c r="D268" s="19" t="s">
        <v>14</v>
      </c>
      <c r="E268" s="78"/>
      <c r="F268" s="14">
        <f t="shared" si="18"/>
        <v>0</v>
      </c>
    </row>
    <row r="269" spans="1:6" x14ac:dyDescent="0.25">
      <c r="B269" s="16"/>
      <c r="C269" s="12"/>
      <c r="D269" s="13"/>
      <c r="E269" s="78"/>
    </row>
    <row r="270" spans="1:6" x14ac:dyDescent="0.25">
      <c r="A270" s="2"/>
      <c r="B270" s="18" t="s">
        <v>86</v>
      </c>
      <c r="C270" s="12">
        <v>12</v>
      </c>
      <c r="D270" s="19" t="s">
        <v>14</v>
      </c>
      <c r="E270" s="78"/>
      <c r="F270" s="14">
        <f t="shared" si="18"/>
        <v>0</v>
      </c>
    </row>
    <row r="271" spans="1:6" x14ac:dyDescent="0.25">
      <c r="B271" s="16"/>
      <c r="C271" s="12"/>
      <c r="D271" s="13"/>
      <c r="E271" s="78"/>
    </row>
    <row r="272" spans="1:6" x14ac:dyDescent="0.25">
      <c r="A272" s="2"/>
      <c r="B272" s="18" t="s">
        <v>87</v>
      </c>
      <c r="C272" s="12">
        <v>12</v>
      </c>
      <c r="D272" s="19" t="s">
        <v>14</v>
      </c>
      <c r="E272" s="78"/>
      <c r="F272" s="14">
        <f t="shared" si="18"/>
        <v>0</v>
      </c>
    </row>
    <row r="273" spans="1:6" x14ac:dyDescent="0.25">
      <c r="B273" s="16"/>
      <c r="C273" s="12"/>
      <c r="D273" s="13"/>
      <c r="E273" s="78"/>
    </row>
    <row r="274" spans="1:6" x14ac:dyDescent="0.25">
      <c r="A274" s="2"/>
      <c r="B274" s="18" t="s">
        <v>46</v>
      </c>
      <c r="C274" s="12">
        <v>12</v>
      </c>
      <c r="D274" s="19" t="s">
        <v>14</v>
      </c>
      <c r="E274" s="78"/>
      <c r="F274" s="14">
        <f t="shared" si="18"/>
        <v>0</v>
      </c>
    </row>
    <row r="275" spans="1:6" x14ac:dyDescent="0.25">
      <c r="B275" s="16"/>
      <c r="C275" s="12"/>
      <c r="D275" s="13"/>
      <c r="E275" s="78"/>
    </row>
    <row r="276" spans="1:6" x14ac:dyDescent="0.25">
      <c r="A276" s="2"/>
      <c r="B276" s="18" t="s">
        <v>88</v>
      </c>
      <c r="C276" s="12">
        <v>4</v>
      </c>
      <c r="D276" s="19" t="s">
        <v>14</v>
      </c>
      <c r="E276" s="78"/>
      <c r="F276" s="14">
        <f t="shared" si="18"/>
        <v>0</v>
      </c>
    </row>
    <row r="277" spans="1:6" x14ac:dyDescent="0.25">
      <c r="B277" s="16"/>
      <c r="C277" s="12"/>
      <c r="D277" s="13"/>
      <c r="E277" s="78"/>
    </row>
    <row r="278" spans="1:6" x14ac:dyDescent="0.25">
      <c r="A278" s="2"/>
      <c r="B278" s="18" t="s">
        <v>89</v>
      </c>
      <c r="C278" s="12">
        <v>10</v>
      </c>
      <c r="D278" s="19" t="s">
        <v>14</v>
      </c>
      <c r="E278" s="78"/>
      <c r="F278" s="14">
        <f t="shared" si="18"/>
        <v>0</v>
      </c>
    </row>
    <row r="279" spans="1:6" x14ac:dyDescent="0.25">
      <c r="B279" s="16"/>
      <c r="C279" s="12"/>
      <c r="D279" s="13"/>
      <c r="E279" s="78"/>
    </row>
    <row r="280" spans="1:6" x14ac:dyDescent="0.25">
      <c r="A280" s="2"/>
      <c r="B280" s="18" t="s">
        <v>90</v>
      </c>
      <c r="C280" s="12">
        <v>6</v>
      </c>
      <c r="D280" s="19" t="s">
        <v>14</v>
      </c>
      <c r="E280" s="78"/>
      <c r="F280" s="14">
        <f t="shared" si="18"/>
        <v>0</v>
      </c>
    </row>
    <row r="281" spans="1:6" x14ac:dyDescent="0.25">
      <c r="B281" s="16"/>
      <c r="C281" s="12"/>
      <c r="D281" s="13"/>
      <c r="E281" s="78"/>
    </row>
    <row r="282" spans="1:6" x14ac:dyDescent="0.25">
      <c r="A282" s="2"/>
      <c r="B282" s="18" t="s">
        <v>91</v>
      </c>
      <c r="C282" s="12">
        <f>C230</f>
        <v>97</v>
      </c>
      <c r="D282" s="19" t="s">
        <v>14</v>
      </c>
      <c r="E282" s="78"/>
      <c r="F282" s="14">
        <f t="shared" si="18"/>
        <v>0</v>
      </c>
    </row>
    <row r="283" spans="1:6" x14ac:dyDescent="0.25">
      <c r="B283" s="16"/>
      <c r="C283" s="12"/>
      <c r="D283" s="13"/>
      <c r="E283" s="78"/>
    </row>
    <row r="284" spans="1:6" ht="30" x14ac:dyDescent="0.25">
      <c r="A284" s="2"/>
      <c r="B284" s="18" t="s">
        <v>92</v>
      </c>
      <c r="C284" s="12">
        <v>23</v>
      </c>
      <c r="D284" s="19" t="s">
        <v>7</v>
      </c>
      <c r="E284" s="78"/>
      <c r="F284" s="14">
        <f t="shared" si="18"/>
        <v>0</v>
      </c>
    </row>
    <row r="285" spans="1:6" x14ac:dyDescent="0.25">
      <c r="B285" s="16"/>
      <c r="C285" s="12"/>
      <c r="D285" s="13"/>
      <c r="E285" s="78"/>
    </row>
    <row r="286" spans="1:6" ht="30" x14ac:dyDescent="0.25">
      <c r="B286" s="18" t="s">
        <v>235</v>
      </c>
      <c r="C286" s="12">
        <v>18.5</v>
      </c>
      <c r="D286" s="13" t="s">
        <v>7</v>
      </c>
      <c r="E286" s="78"/>
      <c r="F286" s="14">
        <f t="shared" ref="F286:F304" si="19">E286*C286</f>
        <v>0</v>
      </c>
    </row>
    <row r="287" spans="1:6" x14ac:dyDescent="0.25">
      <c r="B287" s="16"/>
      <c r="C287" s="12"/>
      <c r="D287" s="13"/>
      <c r="E287" s="78"/>
    </row>
    <row r="288" spans="1:6" ht="30" x14ac:dyDescent="0.25">
      <c r="A288" s="2"/>
      <c r="B288" s="18" t="s">
        <v>93</v>
      </c>
      <c r="C288" s="12">
        <v>8</v>
      </c>
      <c r="D288" s="19" t="s">
        <v>14</v>
      </c>
      <c r="E288" s="78"/>
      <c r="F288" s="14">
        <f t="shared" si="19"/>
        <v>0</v>
      </c>
    </row>
    <row r="289" spans="1:6" x14ac:dyDescent="0.25">
      <c r="B289" s="16"/>
      <c r="C289" s="12"/>
      <c r="D289" s="13"/>
      <c r="E289" s="78"/>
    </row>
    <row r="290" spans="1:6" ht="30" x14ac:dyDescent="0.25">
      <c r="A290" s="2"/>
      <c r="B290" s="18" t="s">
        <v>94</v>
      </c>
      <c r="C290" s="12">
        <v>3</v>
      </c>
      <c r="D290" s="19" t="s">
        <v>14</v>
      </c>
      <c r="E290" s="78"/>
      <c r="F290" s="14">
        <f t="shared" si="19"/>
        <v>0</v>
      </c>
    </row>
    <row r="291" spans="1:6" x14ac:dyDescent="0.25">
      <c r="B291" s="16"/>
      <c r="C291" s="12"/>
      <c r="D291" s="13"/>
      <c r="E291" s="78"/>
    </row>
    <row r="292" spans="1:6" ht="30" x14ac:dyDescent="0.25">
      <c r="A292" s="2"/>
      <c r="B292" s="18" t="s">
        <v>95</v>
      </c>
      <c r="C292" s="12">
        <v>1</v>
      </c>
      <c r="D292" s="19" t="s">
        <v>14</v>
      </c>
      <c r="E292" s="78"/>
      <c r="F292" s="14">
        <f t="shared" si="19"/>
        <v>0</v>
      </c>
    </row>
    <row r="293" spans="1:6" x14ac:dyDescent="0.25">
      <c r="B293" s="16"/>
      <c r="C293" s="12"/>
      <c r="D293" s="13"/>
      <c r="E293" s="78"/>
    </row>
    <row r="294" spans="1:6" ht="30" x14ac:dyDescent="0.25">
      <c r="B294" s="18" t="s">
        <v>96</v>
      </c>
      <c r="C294" s="12">
        <v>1</v>
      </c>
      <c r="D294" s="19" t="s">
        <v>14</v>
      </c>
      <c r="E294" s="78"/>
      <c r="F294" s="14">
        <f t="shared" si="19"/>
        <v>0</v>
      </c>
    </row>
    <row r="295" spans="1:6" x14ac:dyDescent="0.25">
      <c r="B295" s="16"/>
      <c r="C295" s="12"/>
      <c r="D295" s="13"/>
      <c r="E295" s="78"/>
    </row>
    <row r="296" spans="1:6" ht="30" x14ac:dyDescent="0.25">
      <c r="B296" s="18" t="s">
        <v>97</v>
      </c>
      <c r="C296" s="12">
        <v>2</v>
      </c>
      <c r="D296" s="19" t="s">
        <v>14</v>
      </c>
      <c r="E296" s="78"/>
      <c r="F296" s="14">
        <f t="shared" si="19"/>
        <v>0</v>
      </c>
    </row>
    <row r="297" spans="1:6" x14ac:dyDescent="0.25">
      <c r="B297" s="16"/>
      <c r="C297" s="12"/>
      <c r="D297" s="13"/>
      <c r="E297" s="78"/>
    </row>
    <row r="298" spans="1:6" ht="30" x14ac:dyDescent="0.25">
      <c r="A298" s="2"/>
      <c r="B298" s="18" t="s">
        <v>98</v>
      </c>
      <c r="C298" s="12">
        <v>3</v>
      </c>
      <c r="D298" s="19" t="s">
        <v>14</v>
      </c>
      <c r="E298" s="78"/>
      <c r="F298" s="14">
        <f t="shared" si="19"/>
        <v>0</v>
      </c>
    </row>
    <row r="299" spans="1:6" x14ac:dyDescent="0.25">
      <c r="B299" s="16"/>
      <c r="C299" s="12"/>
      <c r="D299" s="13"/>
      <c r="E299" s="78"/>
    </row>
    <row r="300" spans="1:6" ht="30" x14ac:dyDescent="0.25">
      <c r="B300" s="20" t="s">
        <v>99</v>
      </c>
      <c r="C300" s="12">
        <v>2</v>
      </c>
      <c r="D300" s="13" t="s">
        <v>14</v>
      </c>
      <c r="E300" s="78"/>
      <c r="F300" s="14">
        <f t="shared" si="19"/>
        <v>0</v>
      </c>
    </row>
    <row r="301" spans="1:6" x14ac:dyDescent="0.25">
      <c r="B301" s="20"/>
      <c r="C301" s="12"/>
      <c r="D301" s="13"/>
      <c r="E301" s="78"/>
    </row>
    <row r="302" spans="1:6" ht="30" x14ac:dyDescent="0.25">
      <c r="B302" s="20" t="s">
        <v>169</v>
      </c>
      <c r="C302" s="12">
        <v>1</v>
      </c>
      <c r="D302" s="13" t="s">
        <v>14</v>
      </c>
      <c r="E302" s="78"/>
      <c r="F302" s="14">
        <f t="shared" si="19"/>
        <v>0</v>
      </c>
    </row>
    <row r="303" spans="1:6" x14ac:dyDescent="0.25">
      <c r="B303" s="20"/>
      <c r="C303" s="12"/>
      <c r="D303" s="13"/>
      <c r="E303" s="78"/>
    </row>
    <row r="304" spans="1:6" ht="45" x14ac:dyDescent="0.25">
      <c r="B304" s="18" t="s">
        <v>233</v>
      </c>
      <c r="C304" s="12">
        <v>3</v>
      </c>
      <c r="D304" s="13" t="s">
        <v>44</v>
      </c>
      <c r="E304" s="78"/>
      <c r="F304" s="14">
        <f t="shared" si="19"/>
        <v>0</v>
      </c>
    </row>
    <row r="305" spans="1:6" x14ac:dyDescent="0.25">
      <c r="B305" s="16"/>
      <c r="C305" s="12"/>
      <c r="D305" s="13"/>
      <c r="E305" s="78"/>
    </row>
    <row r="306" spans="1:6" x14ac:dyDescent="0.25">
      <c r="B306" s="28" t="s">
        <v>302</v>
      </c>
      <c r="C306" s="12"/>
      <c r="D306" s="13"/>
      <c r="E306" s="78"/>
    </row>
    <row r="307" spans="1:6" x14ac:dyDescent="0.25">
      <c r="B307" s="16"/>
      <c r="C307" s="12"/>
      <c r="D307" s="13"/>
      <c r="E307" s="78"/>
    </row>
    <row r="308" spans="1:6" ht="30" x14ac:dyDescent="0.25">
      <c r="A308" s="2"/>
      <c r="B308" s="18" t="s">
        <v>200</v>
      </c>
      <c r="C308" s="4">
        <v>44</v>
      </c>
      <c r="D308" s="19" t="s">
        <v>14</v>
      </c>
      <c r="E308" s="78"/>
      <c r="F308" s="14">
        <f>E308*C308</f>
        <v>0</v>
      </c>
    </row>
    <row r="309" spans="1:6" x14ac:dyDescent="0.25">
      <c r="B309" s="16"/>
      <c r="C309" s="4"/>
      <c r="D309" s="13"/>
      <c r="E309" s="78"/>
    </row>
    <row r="310" spans="1:6" x14ac:dyDescent="0.25">
      <c r="B310" s="20" t="s">
        <v>201</v>
      </c>
      <c r="C310" s="4">
        <v>44</v>
      </c>
      <c r="D310" s="13" t="s">
        <v>14</v>
      </c>
      <c r="E310" s="78"/>
      <c r="F310" s="14">
        <f t="shared" ref="F310" si="20">E310*C310</f>
        <v>0</v>
      </c>
    </row>
    <row r="311" spans="1:6" x14ac:dyDescent="0.25">
      <c r="B311" s="16"/>
      <c r="C311" s="4"/>
      <c r="D311" s="13"/>
      <c r="E311" s="78"/>
    </row>
    <row r="312" spans="1:6" x14ac:dyDescent="0.25">
      <c r="A312" s="2"/>
      <c r="B312" s="18" t="s">
        <v>54</v>
      </c>
      <c r="C312" s="4">
        <v>132</v>
      </c>
      <c r="D312" s="19" t="s">
        <v>7</v>
      </c>
      <c r="E312" s="78"/>
      <c r="F312" s="14">
        <f t="shared" ref="F312" si="21">E312*C312</f>
        <v>0</v>
      </c>
    </row>
    <row r="313" spans="1:6" x14ac:dyDescent="0.25">
      <c r="B313" s="16"/>
      <c r="C313" s="4"/>
      <c r="D313" s="13"/>
      <c r="E313" s="78"/>
    </row>
    <row r="314" spans="1:6" x14ac:dyDescent="0.25">
      <c r="A314" s="2"/>
      <c r="B314" s="18" t="s">
        <v>56</v>
      </c>
      <c r="C314" s="4">
        <v>1</v>
      </c>
      <c r="D314" s="19" t="s">
        <v>18</v>
      </c>
      <c r="E314" s="78"/>
      <c r="F314" s="14">
        <f t="shared" ref="F314" si="22">E314*C314</f>
        <v>0</v>
      </c>
    </row>
    <row r="315" spans="1:6" x14ac:dyDescent="0.25">
      <c r="A315" s="2"/>
      <c r="B315" s="18"/>
      <c r="C315" s="4"/>
      <c r="D315" s="19"/>
      <c r="E315" s="78"/>
    </row>
    <row r="316" spans="1:6" x14ac:dyDescent="0.25">
      <c r="B316" s="17" t="s">
        <v>172</v>
      </c>
      <c r="C316" s="12"/>
      <c r="D316" s="13"/>
      <c r="E316" s="78"/>
    </row>
    <row r="317" spans="1:6" x14ac:dyDescent="0.25">
      <c r="B317" s="17"/>
      <c r="C317" s="12"/>
      <c r="D317" s="13"/>
      <c r="E317" s="78"/>
    </row>
    <row r="318" spans="1:6" x14ac:dyDescent="0.25">
      <c r="B318" s="17" t="s">
        <v>101</v>
      </c>
      <c r="C318" s="12"/>
      <c r="D318" s="13"/>
      <c r="E318" s="78"/>
    </row>
    <row r="319" spans="1:6" x14ac:dyDescent="0.25">
      <c r="B319" s="17"/>
      <c r="C319" s="12"/>
      <c r="D319" s="13"/>
      <c r="E319" s="78"/>
    </row>
    <row r="320" spans="1:6" x14ac:dyDescent="0.25">
      <c r="B320" s="20" t="s">
        <v>189</v>
      </c>
      <c r="C320" s="12">
        <f>(SUM(C326:C381))*12*0.35</f>
        <v>10822.98</v>
      </c>
      <c r="D320" s="13" t="s">
        <v>8</v>
      </c>
      <c r="E320" s="78"/>
    </row>
    <row r="321" spans="1:15" x14ac:dyDescent="0.25">
      <c r="B321" s="16"/>
      <c r="C321" s="12"/>
      <c r="D321" s="13"/>
      <c r="E321" s="78"/>
    </row>
    <row r="322" spans="1:15" x14ac:dyDescent="0.25">
      <c r="B322" s="20" t="s">
        <v>190</v>
      </c>
      <c r="C322" s="12">
        <f>C320</f>
        <v>10822.98</v>
      </c>
      <c r="D322" s="13" t="s">
        <v>8</v>
      </c>
      <c r="E322" s="78"/>
    </row>
    <row r="323" spans="1:15" x14ac:dyDescent="0.25">
      <c r="B323" s="16"/>
      <c r="C323" s="12"/>
      <c r="D323" s="13"/>
      <c r="E323" s="78"/>
    </row>
    <row r="324" spans="1:15" x14ac:dyDescent="0.25">
      <c r="B324" s="20" t="s">
        <v>319</v>
      </c>
      <c r="C324" s="12">
        <f>(SUM(C326:C381))*12</f>
        <v>30922.800000000003</v>
      </c>
      <c r="D324" s="13" t="s">
        <v>9</v>
      </c>
      <c r="E324" s="78"/>
      <c r="M324" s="1" t="s">
        <v>347</v>
      </c>
      <c r="O324" s="15"/>
    </row>
    <row r="325" spans="1:15" x14ac:dyDescent="0.25">
      <c r="B325" s="16"/>
      <c r="C325" s="12"/>
      <c r="D325" s="13"/>
      <c r="E325" s="78"/>
    </row>
    <row r="326" spans="1:15" ht="45" x14ac:dyDescent="0.25">
      <c r="A326" s="2"/>
      <c r="B326" s="18" t="s">
        <v>310</v>
      </c>
      <c r="C326" s="12">
        <v>552.9</v>
      </c>
      <c r="D326" s="19" t="s">
        <v>7</v>
      </c>
      <c r="E326" s="78"/>
    </row>
    <row r="327" spans="1:15" x14ac:dyDescent="0.25">
      <c r="B327" s="16"/>
      <c r="C327" s="12"/>
      <c r="D327" s="13"/>
      <c r="E327" s="78"/>
    </row>
    <row r="328" spans="1:15" ht="30" x14ac:dyDescent="0.25">
      <c r="A328" s="2"/>
      <c r="B328" s="18" t="s">
        <v>52</v>
      </c>
      <c r="C328" s="12">
        <v>82</v>
      </c>
      <c r="D328" s="19" t="s">
        <v>14</v>
      </c>
      <c r="E328" s="78"/>
    </row>
    <row r="329" spans="1:15" x14ac:dyDescent="0.25">
      <c r="B329" s="16"/>
      <c r="C329" s="12"/>
      <c r="D329" s="13"/>
      <c r="E329" s="78"/>
    </row>
    <row r="330" spans="1:15" ht="30" x14ac:dyDescent="0.25">
      <c r="B330" s="20" t="s">
        <v>134</v>
      </c>
      <c r="C330" s="12">
        <v>96</v>
      </c>
      <c r="D330" s="13" t="s">
        <v>7</v>
      </c>
      <c r="E330" s="78"/>
    </row>
    <row r="331" spans="1:15" x14ac:dyDescent="0.25">
      <c r="B331" s="16"/>
      <c r="C331" s="12"/>
      <c r="D331" s="13"/>
      <c r="E331" s="78"/>
    </row>
    <row r="332" spans="1:15" ht="60" x14ac:dyDescent="0.25">
      <c r="B332" s="20" t="s">
        <v>102</v>
      </c>
      <c r="C332" s="12">
        <v>120.5</v>
      </c>
      <c r="D332" s="13" t="s">
        <v>7</v>
      </c>
      <c r="E332" s="78"/>
    </row>
    <row r="333" spans="1:15" x14ac:dyDescent="0.25">
      <c r="B333" s="16"/>
      <c r="C333" s="12"/>
      <c r="D333" s="13"/>
      <c r="E333" s="78"/>
    </row>
    <row r="334" spans="1:15" ht="60" x14ac:dyDescent="0.25">
      <c r="B334" s="20" t="s">
        <v>103</v>
      </c>
      <c r="C334" s="12">
        <v>38</v>
      </c>
      <c r="D334" s="13" t="s">
        <v>7</v>
      </c>
      <c r="E334" s="78"/>
    </row>
    <row r="335" spans="1:15" x14ac:dyDescent="0.25">
      <c r="B335" s="16"/>
      <c r="C335" s="12"/>
      <c r="D335" s="13"/>
      <c r="E335" s="78"/>
    </row>
    <row r="336" spans="1:15" ht="60" x14ac:dyDescent="0.25">
      <c r="B336" s="20" t="s">
        <v>104</v>
      </c>
      <c r="C336" s="12">
        <v>31</v>
      </c>
      <c r="D336" s="13" t="s">
        <v>7</v>
      </c>
      <c r="E336" s="78"/>
    </row>
    <row r="337" spans="2:5" x14ac:dyDescent="0.25">
      <c r="B337" s="16"/>
      <c r="C337" s="12"/>
      <c r="D337" s="13"/>
      <c r="E337" s="78"/>
    </row>
    <row r="338" spans="2:5" ht="60" x14ac:dyDescent="0.25">
      <c r="B338" s="20" t="s">
        <v>105</v>
      </c>
      <c r="C338" s="12">
        <v>19</v>
      </c>
      <c r="D338" s="13" t="s">
        <v>7</v>
      </c>
      <c r="E338" s="78"/>
    </row>
    <row r="339" spans="2:5" x14ac:dyDescent="0.25">
      <c r="B339" s="16"/>
      <c r="C339" s="12"/>
      <c r="D339" s="13"/>
      <c r="E339" s="78"/>
    </row>
    <row r="340" spans="2:5" ht="60" x14ac:dyDescent="0.25">
      <c r="B340" s="20" t="s">
        <v>106</v>
      </c>
      <c r="C340" s="12">
        <v>43.5</v>
      </c>
      <c r="D340" s="13" t="s">
        <v>7</v>
      </c>
      <c r="E340" s="78"/>
    </row>
    <row r="341" spans="2:5" x14ac:dyDescent="0.25">
      <c r="B341" s="16"/>
      <c r="C341" s="12"/>
      <c r="D341" s="13"/>
      <c r="E341" s="78"/>
    </row>
    <row r="342" spans="2:5" ht="60" x14ac:dyDescent="0.25">
      <c r="B342" s="20" t="s">
        <v>107</v>
      </c>
      <c r="C342" s="12">
        <v>36</v>
      </c>
      <c r="D342" s="13" t="s">
        <v>7</v>
      </c>
      <c r="E342" s="78"/>
    </row>
    <row r="343" spans="2:5" x14ac:dyDescent="0.25">
      <c r="B343" s="16"/>
      <c r="C343" s="12"/>
      <c r="D343" s="13"/>
      <c r="E343" s="78"/>
    </row>
    <row r="344" spans="2:5" ht="60" x14ac:dyDescent="0.25">
      <c r="B344" s="20" t="s">
        <v>108</v>
      </c>
      <c r="C344" s="12">
        <v>98.5</v>
      </c>
      <c r="D344" s="13" t="s">
        <v>7</v>
      </c>
      <c r="E344" s="78"/>
    </row>
    <row r="345" spans="2:5" x14ac:dyDescent="0.25">
      <c r="B345" s="16"/>
      <c r="C345" s="12"/>
      <c r="D345" s="13"/>
      <c r="E345" s="78"/>
    </row>
    <row r="346" spans="2:5" ht="60" x14ac:dyDescent="0.25">
      <c r="B346" s="20" t="s">
        <v>109</v>
      </c>
      <c r="C346" s="12">
        <v>38.5</v>
      </c>
      <c r="D346" s="13" t="s">
        <v>7</v>
      </c>
      <c r="E346" s="78"/>
    </row>
    <row r="347" spans="2:5" x14ac:dyDescent="0.25">
      <c r="B347" s="16"/>
      <c r="C347" s="12"/>
      <c r="D347" s="13"/>
      <c r="E347" s="78"/>
    </row>
    <row r="348" spans="2:5" ht="60" x14ac:dyDescent="0.25">
      <c r="B348" s="20" t="s">
        <v>110</v>
      </c>
      <c r="C348" s="12">
        <v>62.5</v>
      </c>
      <c r="D348" s="13" t="s">
        <v>7</v>
      </c>
      <c r="E348" s="78"/>
    </row>
    <row r="349" spans="2:5" x14ac:dyDescent="0.25">
      <c r="B349" s="16"/>
      <c r="C349" s="12"/>
      <c r="D349" s="13"/>
      <c r="E349" s="78"/>
    </row>
    <row r="350" spans="2:5" ht="60" x14ac:dyDescent="0.25">
      <c r="B350" s="20" t="s">
        <v>111</v>
      </c>
      <c r="C350" s="12">
        <v>20</v>
      </c>
      <c r="D350" s="13" t="s">
        <v>7</v>
      </c>
      <c r="E350" s="78"/>
    </row>
    <row r="351" spans="2:5" x14ac:dyDescent="0.25">
      <c r="B351" s="16"/>
      <c r="C351" s="12"/>
      <c r="D351" s="13"/>
      <c r="E351" s="78"/>
    </row>
    <row r="352" spans="2:5" ht="60" x14ac:dyDescent="0.25">
      <c r="B352" s="20" t="s">
        <v>112</v>
      </c>
      <c r="C352" s="12">
        <v>55.5</v>
      </c>
      <c r="D352" s="13" t="s">
        <v>7</v>
      </c>
      <c r="E352" s="78"/>
    </row>
    <row r="353" spans="2:5" x14ac:dyDescent="0.25">
      <c r="B353" s="16"/>
      <c r="C353" s="12"/>
      <c r="D353" s="13"/>
      <c r="E353" s="78"/>
    </row>
    <row r="354" spans="2:5" ht="60" x14ac:dyDescent="0.25">
      <c r="B354" s="20" t="s">
        <v>113</v>
      </c>
      <c r="C354" s="12">
        <v>31.5</v>
      </c>
      <c r="D354" s="13" t="s">
        <v>7</v>
      </c>
      <c r="E354" s="78"/>
    </row>
    <row r="355" spans="2:5" x14ac:dyDescent="0.25">
      <c r="B355" s="16"/>
      <c r="C355" s="12"/>
      <c r="D355" s="13"/>
      <c r="E355" s="78"/>
    </row>
    <row r="356" spans="2:5" ht="60" x14ac:dyDescent="0.25">
      <c r="B356" s="20" t="s">
        <v>114</v>
      </c>
      <c r="C356" s="12">
        <v>138.5</v>
      </c>
      <c r="D356" s="13" t="s">
        <v>7</v>
      </c>
      <c r="E356" s="78"/>
    </row>
    <row r="357" spans="2:5" x14ac:dyDescent="0.25">
      <c r="B357" s="16"/>
      <c r="C357" s="12"/>
      <c r="D357" s="13"/>
      <c r="E357" s="78"/>
    </row>
    <row r="358" spans="2:5" ht="60" x14ac:dyDescent="0.25">
      <c r="B358" s="20" t="s">
        <v>115</v>
      </c>
      <c r="C358" s="12">
        <v>59.5</v>
      </c>
      <c r="D358" s="13" t="s">
        <v>7</v>
      </c>
      <c r="E358" s="78"/>
    </row>
    <row r="359" spans="2:5" x14ac:dyDescent="0.25">
      <c r="B359" s="16"/>
      <c r="C359" s="12"/>
      <c r="D359" s="13"/>
      <c r="E359" s="78"/>
    </row>
    <row r="360" spans="2:5" ht="60" x14ac:dyDescent="0.25">
      <c r="B360" s="20" t="s">
        <v>116</v>
      </c>
      <c r="C360" s="12">
        <v>49</v>
      </c>
      <c r="D360" s="13" t="s">
        <v>7</v>
      </c>
      <c r="E360" s="78"/>
    </row>
    <row r="361" spans="2:5" x14ac:dyDescent="0.25">
      <c r="B361" s="16"/>
      <c r="C361" s="12"/>
      <c r="D361" s="13"/>
      <c r="E361" s="78"/>
    </row>
    <row r="362" spans="2:5" ht="60" x14ac:dyDescent="0.25">
      <c r="B362" s="20" t="s">
        <v>117</v>
      </c>
      <c r="C362" s="12">
        <v>30</v>
      </c>
      <c r="D362" s="13" t="s">
        <v>7</v>
      </c>
      <c r="E362" s="78"/>
    </row>
    <row r="363" spans="2:5" x14ac:dyDescent="0.25">
      <c r="B363" s="16"/>
      <c r="C363" s="12"/>
      <c r="D363" s="13"/>
      <c r="E363" s="78"/>
    </row>
    <row r="364" spans="2:5" ht="60" x14ac:dyDescent="0.25">
      <c r="B364" s="20" t="s">
        <v>118</v>
      </c>
      <c r="C364" s="12">
        <v>239</v>
      </c>
      <c r="D364" s="13" t="s">
        <v>7</v>
      </c>
      <c r="E364" s="78"/>
    </row>
    <row r="365" spans="2:5" x14ac:dyDescent="0.25">
      <c r="B365" s="16"/>
      <c r="C365" s="12"/>
      <c r="D365" s="13"/>
      <c r="E365" s="78"/>
    </row>
    <row r="366" spans="2:5" ht="60" x14ac:dyDescent="0.25">
      <c r="B366" s="20" t="s">
        <v>119</v>
      </c>
      <c r="C366" s="12">
        <v>18</v>
      </c>
      <c r="D366" s="13" t="s">
        <v>7</v>
      </c>
      <c r="E366" s="78"/>
    </row>
    <row r="367" spans="2:5" x14ac:dyDescent="0.25">
      <c r="B367" s="16"/>
      <c r="C367" s="12"/>
      <c r="D367" s="13"/>
      <c r="E367" s="78"/>
    </row>
    <row r="368" spans="2:5" ht="60" x14ac:dyDescent="0.25">
      <c r="B368" s="20" t="s">
        <v>120</v>
      </c>
      <c r="C368" s="12">
        <v>148</v>
      </c>
      <c r="D368" s="13" t="s">
        <v>7</v>
      </c>
      <c r="E368" s="78"/>
    </row>
    <row r="369" spans="2:5" x14ac:dyDescent="0.25">
      <c r="B369" s="16"/>
      <c r="C369" s="12"/>
      <c r="D369" s="13"/>
      <c r="E369" s="78"/>
    </row>
    <row r="370" spans="2:5" ht="60" x14ac:dyDescent="0.25">
      <c r="B370" s="20" t="s">
        <v>121</v>
      </c>
      <c r="C370" s="12">
        <v>53</v>
      </c>
      <c r="D370" s="13" t="s">
        <v>7</v>
      </c>
      <c r="E370" s="78"/>
    </row>
    <row r="371" spans="2:5" x14ac:dyDescent="0.25">
      <c r="B371" s="16"/>
      <c r="C371" s="12"/>
      <c r="D371" s="13"/>
      <c r="E371" s="78"/>
    </row>
    <row r="372" spans="2:5" ht="60" x14ac:dyDescent="0.25">
      <c r="B372" s="20" t="s">
        <v>122</v>
      </c>
      <c r="C372" s="12">
        <v>161.5</v>
      </c>
      <c r="D372" s="13" t="s">
        <v>7</v>
      </c>
      <c r="E372" s="78"/>
    </row>
    <row r="373" spans="2:5" x14ac:dyDescent="0.25">
      <c r="B373" s="16"/>
      <c r="C373" s="12"/>
      <c r="D373" s="13"/>
      <c r="E373" s="78"/>
    </row>
    <row r="374" spans="2:5" ht="60" x14ac:dyDescent="0.25">
      <c r="B374" s="20" t="s">
        <v>151</v>
      </c>
      <c r="C374" s="12">
        <v>34.5</v>
      </c>
      <c r="D374" s="13" t="s">
        <v>7</v>
      </c>
      <c r="E374" s="78"/>
    </row>
    <row r="375" spans="2:5" x14ac:dyDescent="0.25">
      <c r="B375" s="16"/>
      <c r="C375" s="12"/>
      <c r="D375" s="13"/>
      <c r="E375" s="78"/>
    </row>
    <row r="376" spans="2:5" ht="60" x14ac:dyDescent="0.25">
      <c r="B376" s="20" t="s">
        <v>123</v>
      </c>
      <c r="C376" s="12">
        <v>75.5</v>
      </c>
      <c r="D376" s="13" t="s">
        <v>7</v>
      </c>
      <c r="E376" s="78"/>
    </row>
    <row r="377" spans="2:5" x14ac:dyDescent="0.25">
      <c r="B377" s="16"/>
      <c r="C377" s="12"/>
      <c r="D377" s="13"/>
      <c r="E377" s="78"/>
    </row>
    <row r="378" spans="2:5" ht="60" x14ac:dyDescent="0.25">
      <c r="B378" s="20" t="s">
        <v>124</v>
      </c>
      <c r="C378" s="12">
        <v>189</v>
      </c>
      <c r="D378" s="13" t="s">
        <v>7</v>
      </c>
      <c r="E378" s="78"/>
    </row>
    <row r="379" spans="2:5" x14ac:dyDescent="0.25">
      <c r="B379" s="16"/>
      <c r="C379" s="12"/>
      <c r="D379" s="13"/>
      <c r="E379" s="78"/>
    </row>
    <row r="380" spans="2:5" ht="60" x14ac:dyDescent="0.25">
      <c r="B380" s="20" t="s">
        <v>125</v>
      </c>
      <c r="C380" s="12">
        <v>56</v>
      </c>
      <c r="D380" s="13" t="s">
        <v>7</v>
      </c>
      <c r="E380" s="78"/>
    </row>
    <row r="381" spans="2:5" x14ac:dyDescent="0.25">
      <c r="B381" s="16"/>
      <c r="C381" s="12"/>
      <c r="D381" s="13"/>
      <c r="E381" s="78"/>
    </row>
    <row r="382" spans="2:5" x14ac:dyDescent="0.25">
      <c r="B382" s="20" t="s">
        <v>191</v>
      </c>
      <c r="C382" s="12">
        <f>SUM(C326:C380)</f>
        <v>2576.9</v>
      </c>
      <c r="D382" s="13" t="s">
        <v>7</v>
      </c>
      <c r="E382" s="78"/>
    </row>
    <row r="383" spans="2:5" x14ac:dyDescent="0.25">
      <c r="B383" s="20"/>
      <c r="C383" s="12"/>
      <c r="D383" s="13"/>
      <c r="E383" s="78"/>
    </row>
    <row r="384" spans="2:5" x14ac:dyDescent="0.25">
      <c r="B384" s="20" t="s">
        <v>45</v>
      </c>
      <c r="C384" s="12">
        <v>22</v>
      </c>
      <c r="D384" s="13" t="s">
        <v>14</v>
      </c>
      <c r="E384" s="78"/>
    </row>
    <row r="385" spans="2:5" x14ac:dyDescent="0.25">
      <c r="B385" s="16"/>
      <c r="C385" s="12"/>
      <c r="D385" s="13"/>
      <c r="E385" s="78"/>
    </row>
    <row r="386" spans="2:5" x14ac:dyDescent="0.25">
      <c r="B386" s="20" t="s">
        <v>84</v>
      </c>
      <c r="C386" s="12">
        <v>58</v>
      </c>
      <c r="D386" s="13" t="s">
        <v>14</v>
      </c>
      <c r="E386" s="78"/>
    </row>
    <row r="387" spans="2:5" x14ac:dyDescent="0.25">
      <c r="B387" s="16"/>
      <c r="C387" s="12"/>
      <c r="D387" s="13"/>
      <c r="E387" s="78"/>
    </row>
    <row r="388" spans="2:5" x14ac:dyDescent="0.25">
      <c r="B388" s="20" t="s">
        <v>85</v>
      </c>
      <c r="C388" s="12">
        <v>14</v>
      </c>
      <c r="D388" s="13" t="s">
        <v>14</v>
      </c>
      <c r="E388" s="78"/>
    </row>
    <row r="389" spans="2:5" x14ac:dyDescent="0.25">
      <c r="B389" s="16"/>
      <c r="C389" s="12"/>
      <c r="D389" s="13"/>
      <c r="E389" s="78"/>
    </row>
    <row r="390" spans="2:5" x14ac:dyDescent="0.25">
      <c r="B390" s="20" t="s">
        <v>126</v>
      </c>
      <c r="C390" s="12">
        <v>15</v>
      </c>
      <c r="D390" s="13" t="s">
        <v>14</v>
      </c>
      <c r="E390" s="78"/>
    </row>
    <row r="391" spans="2:5" x14ac:dyDescent="0.25">
      <c r="B391" s="16"/>
      <c r="C391" s="12"/>
      <c r="D391" s="13"/>
      <c r="E391" s="78"/>
    </row>
    <row r="392" spans="2:5" x14ac:dyDescent="0.25">
      <c r="B392" s="20" t="s">
        <v>127</v>
      </c>
      <c r="C392" s="12">
        <v>15</v>
      </c>
      <c r="D392" s="13" t="s">
        <v>14</v>
      </c>
      <c r="E392" s="78"/>
    </row>
    <row r="393" spans="2:5" x14ac:dyDescent="0.25">
      <c r="B393" s="16"/>
      <c r="C393" s="12"/>
      <c r="D393" s="13"/>
      <c r="E393" s="78"/>
    </row>
    <row r="394" spans="2:5" x14ac:dyDescent="0.25">
      <c r="B394" s="20" t="s">
        <v>128</v>
      </c>
      <c r="C394" s="12">
        <v>1</v>
      </c>
      <c r="D394" s="13" t="s">
        <v>14</v>
      </c>
      <c r="E394" s="78"/>
    </row>
    <row r="395" spans="2:5" x14ac:dyDescent="0.25">
      <c r="B395" s="16"/>
      <c r="C395" s="12"/>
      <c r="D395" s="13"/>
      <c r="E395" s="78"/>
    </row>
    <row r="396" spans="2:5" x14ac:dyDescent="0.25">
      <c r="B396" s="20" t="s">
        <v>87</v>
      </c>
      <c r="C396" s="12">
        <v>26</v>
      </c>
      <c r="D396" s="13" t="s">
        <v>14</v>
      </c>
      <c r="E396" s="78"/>
    </row>
    <row r="397" spans="2:5" x14ac:dyDescent="0.25">
      <c r="B397" s="16"/>
      <c r="C397" s="12"/>
      <c r="D397" s="13"/>
      <c r="E397" s="78"/>
    </row>
    <row r="398" spans="2:5" x14ac:dyDescent="0.25">
      <c r="B398" s="20" t="s">
        <v>46</v>
      </c>
      <c r="C398" s="12">
        <v>10</v>
      </c>
      <c r="D398" s="13" t="s">
        <v>14</v>
      </c>
      <c r="E398" s="78"/>
    </row>
    <row r="399" spans="2:5" x14ac:dyDescent="0.25">
      <c r="B399" s="16"/>
      <c r="C399" s="12"/>
      <c r="D399" s="13"/>
      <c r="E399" s="78"/>
    </row>
    <row r="400" spans="2:5" x14ac:dyDescent="0.25">
      <c r="B400" s="20" t="s">
        <v>88</v>
      </c>
      <c r="C400" s="12">
        <v>6</v>
      </c>
      <c r="D400" s="13" t="s">
        <v>14</v>
      </c>
      <c r="E400" s="78"/>
    </row>
    <row r="401" spans="1:5" x14ac:dyDescent="0.25">
      <c r="B401" s="16"/>
      <c r="C401" s="12"/>
      <c r="D401" s="13"/>
      <c r="E401" s="78"/>
    </row>
    <row r="402" spans="1:5" x14ac:dyDescent="0.25">
      <c r="B402" s="20" t="s">
        <v>89</v>
      </c>
      <c r="C402" s="12">
        <v>18</v>
      </c>
      <c r="D402" s="13" t="s">
        <v>14</v>
      </c>
      <c r="E402" s="78"/>
    </row>
    <row r="403" spans="1:5" x14ac:dyDescent="0.25">
      <c r="B403" s="16"/>
      <c r="C403" s="12"/>
      <c r="D403" s="13"/>
      <c r="E403" s="78"/>
    </row>
    <row r="404" spans="1:5" x14ac:dyDescent="0.25">
      <c r="A404" s="2"/>
      <c r="B404" s="18" t="s">
        <v>90</v>
      </c>
      <c r="C404" s="12">
        <v>6</v>
      </c>
      <c r="D404" s="19" t="s">
        <v>14</v>
      </c>
      <c r="E404" s="78"/>
    </row>
    <row r="405" spans="1:5" x14ac:dyDescent="0.25">
      <c r="B405" s="16"/>
      <c r="C405" s="12"/>
      <c r="D405" s="13"/>
      <c r="E405" s="78"/>
    </row>
    <row r="406" spans="1:5" x14ac:dyDescent="0.25">
      <c r="A406" s="2"/>
      <c r="B406" s="18" t="s">
        <v>129</v>
      </c>
      <c r="C406" s="12">
        <v>24</v>
      </c>
      <c r="D406" s="19" t="s">
        <v>14</v>
      </c>
      <c r="E406" s="78"/>
    </row>
    <row r="407" spans="1:5" x14ac:dyDescent="0.25">
      <c r="B407" s="16"/>
      <c r="C407" s="12"/>
      <c r="D407" s="13"/>
      <c r="E407" s="78"/>
    </row>
    <row r="408" spans="1:5" x14ac:dyDescent="0.25">
      <c r="A408" s="2"/>
      <c r="B408" s="18" t="s">
        <v>130</v>
      </c>
      <c r="C408" s="12">
        <v>38</v>
      </c>
      <c r="D408" s="19" t="s">
        <v>14</v>
      </c>
      <c r="E408" s="78"/>
    </row>
    <row r="409" spans="1:5" x14ac:dyDescent="0.25">
      <c r="B409" s="16"/>
      <c r="C409" s="12"/>
      <c r="D409" s="13"/>
      <c r="E409" s="78"/>
    </row>
    <row r="410" spans="1:5" x14ac:dyDescent="0.25">
      <c r="A410" s="2"/>
      <c r="B410" s="18" t="s">
        <v>131</v>
      </c>
      <c r="C410" s="12">
        <v>2</v>
      </c>
      <c r="D410" s="19" t="s">
        <v>14</v>
      </c>
      <c r="E410" s="78"/>
    </row>
    <row r="411" spans="1:5" x14ac:dyDescent="0.25">
      <c r="B411" s="16"/>
      <c r="C411" s="12"/>
      <c r="D411" s="13"/>
      <c r="E411" s="78"/>
    </row>
    <row r="412" spans="1:5" x14ac:dyDescent="0.25">
      <c r="B412" s="18" t="s">
        <v>132</v>
      </c>
      <c r="C412" s="12">
        <v>6</v>
      </c>
      <c r="D412" s="19" t="s">
        <v>14</v>
      </c>
      <c r="E412" s="78"/>
    </row>
    <row r="413" spans="1:5" x14ac:dyDescent="0.25">
      <c r="B413" s="16"/>
      <c r="C413" s="12"/>
      <c r="D413" s="13"/>
      <c r="E413" s="78"/>
    </row>
    <row r="414" spans="1:5" x14ac:dyDescent="0.25">
      <c r="B414" s="18" t="s">
        <v>133</v>
      </c>
      <c r="C414" s="12">
        <v>2</v>
      </c>
      <c r="D414" s="19" t="s">
        <v>14</v>
      </c>
      <c r="E414" s="78"/>
    </row>
    <row r="415" spans="1:5" x14ac:dyDescent="0.25">
      <c r="B415" s="16"/>
      <c r="C415" s="12"/>
      <c r="D415" s="13"/>
      <c r="E415" s="78"/>
    </row>
    <row r="416" spans="1:5" x14ac:dyDescent="0.25">
      <c r="B416" s="18" t="s">
        <v>91</v>
      </c>
      <c r="C416" s="12">
        <f>C328</f>
        <v>82</v>
      </c>
      <c r="D416" s="19" t="s">
        <v>14</v>
      </c>
      <c r="E416" s="78"/>
    </row>
    <row r="417" spans="1:5" x14ac:dyDescent="0.25">
      <c r="B417" s="16"/>
      <c r="C417" s="12"/>
      <c r="D417" s="13"/>
      <c r="E417" s="78"/>
    </row>
    <row r="418" spans="1:5" ht="30" x14ac:dyDescent="0.25">
      <c r="A418" s="2"/>
      <c r="B418" s="18" t="s">
        <v>234</v>
      </c>
      <c r="C418" s="12">
        <v>18</v>
      </c>
      <c r="D418" s="19" t="s">
        <v>7</v>
      </c>
      <c r="E418" s="78"/>
    </row>
    <row r="419" spans="1:5" x14ac:dyDescent="0.25">
      <c r="B419" s="16"/>
      <c r="C419" s="12"/>
      <c r="D419" s="13"/>
      <c r="E419" s="78"/>
    </row>
    <row r="420" spans="1:5" ht="30" x14ac:dyDescent="0.25">
      <c r="A420" s="2"/>
      <c r="B420" s="18" t="s">
        <v>93</v>
      </c>
      <c r="C420" s="12">
        <v>3</v>
      </c>
      <c r="D420" s="19" t="s">
        <v>14</v>
      </c>
      <c r="E420" s="78"/>
    </row>
    <row r="421" spans="1:5" x14ac:dyDescent="0.25">
      <c r="B421" s="16"/>
      <c r="C421" s="12"/>
      <c r="D421" s="13"/>
      <c r="E421" s="78"/>
    </row>
    <row r="422" spans="1:5" ht="30" x14ac:dyDescent="0.25">
      <c r="A422" s="2"/>
      <c r="B422" s="18" t="s">
        <v>94</v>
      </c>
      <c r="C422" s="12">
        <v>1</v>
      </c>
      <c r="D422" s="19" t="s">
        <v>14</v>
      </c>
      <c r="E422" s="78"/>
    </row>
    <row r="423" spans="1:5" x14ac:dyDescent="0.25">
      <c r="B423" s="16"/>
      <c r="C423" s="12"/>
      <c r="D423" s="13"/>
      <c r="E423" s="78"/>
    </row>
    <row r="424" spans="1:5" ht="30" x14ac:dyDescent="0.25">
      <c r="B424" s="18" t="s">
        <v>152</v>
      </c>
      <c r="C424" s="12">
        <v>2</v>
      </c>
      <c r="D424" s="13" t="s">
        <v>14</v>
      </c>
      <c r="E424" s="78"/>
    </row>
    <row r="425" spans="1:5" x14ac:dyDescent="0.25">
      <c r="B425" s="16"/>
      <c r="C425" s="12"/>
      <c r="D425" s="13"/>
      <c r="E425" s="78"/>
    </row>
    <row r="426" spans="1:5" ht="30" x14ac:dyDescent="0.25">
      <c r="B426" s="18" t="s">
        <v>97</v>
      </c>
      <c r="C426" s="12">
        <v>3</v>
      </c>
      <c r="D426" s="13" t="s">
        <v>14</v>
      </c>
      <c r="E426" s="78"/>
    </row>
    <row r="427" spans="1:5" x14ac:dyDescent="0.25">
      <c r="B427" s="16"/>
      <c r="C427" s="12"/>
      <c r="D427" s="13"/>
      <c r="E427" s="78"/>
    </row>
    <row r="428" spans="1:5" ht="30" x14ac:dyDescent="0.25">
      <c r="A428" s="2"/>
      <c r="B428" s="18" t="s">
        <v>98</v>
      </c>
      <c r="C428" s="12">
        <v>1</v>
      </c>
      <c r="D428" s="19" t="s">
        <v>14</v>
      </c>
      <c r="E428" s="78"/>
    </row>
    <row r="429" spans="1:5" x14ac:dyDescent="0.25">
      <c r="B429" s="16"/>
      <c r="C429" s="12"/>
      <c r="D429" s="13"/>
      <c r="E429" s="78"/>
    </row>
    <row r="430" spans="1:5" ht="30" x14ac:dyDescent="0.25">
      <c r="A430" s="2"/>
      <c r="B430" s="18" t="s">
        <v>99</v>
      </c>
      <c r="C430" s="12">
        <v>2</v>
      </c>
      <c r="D430" s="19" t="s">
        <v>14</v>
      </c>
      <c r="E430" s="78"/>
    </row>
    <row r="431" spans="1:5" x14ac:dyDescent="0.25">
      <c r="B431" s="16"/>
      <c r="C431" s="12"/>
      <c r="D431" s="13"/>
      <c r="E431" s="78"/>
    </row>
    <row r="432" spans="1:5" ht="30" x14ac:dyDescent="0.25">
      <c r="A432" s="2"/>
      <c r="B432" s="18" t="s">
        <v>153</v>
      </c>
      <c r="C432" s="12">
        <v>1</v>
      </c>
      <c r="D432" s="19" t="s">
        <v>14</v>
      </c>
      <c r="E432" s="78"/>
    </row>
    <row r="433" spans="1:5" x14ac:dyDescent="0.25">
      <c r="B433" s="16"/>
      <c r="C433" s="12"/>
      <c r="D433" s="13"/>
      <c r="E433" s="78"/>
    </row>
    <row r="434" spans="1:5" ht="30" x14ac:dyDescent="0.25">
      <c r="A434" s="2"/>
      <c r="B434" s="18" t="s">
        <v>154</v>
      </c>
      <c r="C434" s="12">
        <v>6</v>
      </c>
      <c r="D434" s="19" t="s">
        <v>14</v>
      </c>
      <c r="E434" s="78"/>
    </row>
    <row r="435" spans="1:5" x14ac:dyDescent="0.25">
      <c r="B435" s="16"/>
      <c r="C435" s="12"/>
      <c r="D435" s="13"/>
      <c r="E435" s="78"/>
    </row>
    <row r="436" spans="1:5" ht="30" x14ac:dyDescent="0.25">
      <c r="A436" s="2"/>
      <c r="B436" s="18" t="s">
        <v>155</v>
      </c>
      <c r="C436" s="12">
        <v>1</v>
      </c>
      <c r="D436" s="19" t="s">
        <v>14</v>
      </c>
      <c r="E436" s="78"/>
    </row>
    <row r="437" spans="1:5" x14ac:dyDescent="0.25">
      <c r="B437" s="16"/>
      <c r="C437" s="12"/>
      <c r="D437" s="13"/>
      <c r="E437" s="78"/>
    </row>
    <row r="438" spans="1:5" ht="30" x14ac:dyDescent="0.25">
      <c r="B438" s="18" t="s">
        <v>156</v>
      </c>
      <c r="C438" s="12">
        <v>3</v>
      </c>
      <c r="D438" s="19" t="s">
        <v>14</v>
      </c>
      <c r="E438" s="78"/>
    </row>
    <row r="439" spans="1:5" x14ac:dyDescent="0.25">
      <c r="B439" s="16"/>
      <c r="C439" s="12"/>
      <c r="D439" s="13"/>
      <c r="E439" s="78"/>
    </row>
    <row r="440" spans="1:5" ht="30" x14ac:dyDescent="0.25">
      <c r="B440" s="18" t="s">
        <v>157</v>
      </c>
      <c r="C440" s="12">
        <v>6</v>
      </c>
      <c r="D440" s="19" t="s">
        <v>14</v>
      </c>
      <c r="E440" s="78"/>
    </row>
    <row r="441" spans="1:5" x14ac:dyDescent="0.25">
      <c r="B441" s="16"/>
      <c r="C441" s="12"/>
      <c r="D441" s="13"/>
      <c r="E441" s="78"/>
    </row>
    <row r="442" spans="1:5" ht="30" x14ac:dyDescent="0.25">
      <c r="A442" s="2"/>
      <c r="B442" s="18" t="s">
        <v>158</v>
      </c>
      <c r="C442" s="12">
        <v>4</v>
      </c>
      <c r="D442" s="19" t="s">
        <v>14</v>
      </c>
      <c r="E442" s="78"/>
    </row>
    <row r="443" spans="1:5" x14ac:dyDescent="0.25">
      <c r="B443" s="16"/>
      <c r="C443" s="12"/>
      <c r="D443" s="13"/>
      <c r="E443" s="78"/>
    </row>
    <row r="444" spans="1:5" ht="30" x14ac:dyDescent="0.25">
      <c r="A444" s="2"/>
      <c r="B444" s="18" t="s">
        <v>159</v>
      </c>
      <c r="C444" s="12">
        <v>6</v>
      </c>
      <c r="D444" s="19" t="s">
        <v>14</v>
      </c>
      <c r="E444" s="78"/>
    </row>
    <row r="445" spans="1:5" x14ac:dyDescent="0.25">
      <c r="B445" s="16"/>
      <c r="C445" s="12"/>
      <c r="D445" s="13"/>
      <c r="E445" s="78"/>
    </row>
    <row r="446" spans="1:5" ht="30" x14ac:dyDescent="0.25">
      <c r="B446" s="20" t="s">
        <v>160</v>
      </c>
      <c r="C446" s="12">
        <v>1</v>
      </c>
      <c r="D446" s="13" t="s">
        <v>14</v>
      </c>
      <c r="E446" s="78"/>
    </row>
    <row r="447" spans="1:5" x14ac:dyDescent="0.25">
      <c r="B447" s="16"/>
      <c r="C447" s="12"/>
      <c r="D447" s="13"/>
      <c r="E447" s="78"/>
    </row>
    <row r="448" spans="1:5" ht="30" x14ac:dyDescent="0.25">
      <c r="B448" s="20" t="s">
        <v>149</v>
      </c>
      <c r="C448" s="12">
        <v>3</v>
      </c>
      <c r="D448" s="13" t="s">
        <v>14</v>
      </c>
      <c r="E448" s="78"/>
    </row>
    <row r="449" spans="2:5" x14ac:dyDescent="0.25">
      <c r="B449" s="16"/>
      <c r="C449" s="12"/>
      <c r="D449" s="13"/>
      <c r="E449" s="78"/>
    </row>
    <row r="450" spans="2:5" ht="30" x14ac:dyDescent="0.25">
      <c r="B450" s="20" t="s">
        <v>161</v>
      </c>
      <c r="C450" s="12">
        <v>1</v>
      </c>
      <c r="D450" s="13" t="s">
        <v>14</v>
      </c>
      <c r="E450" s="78"/>
    </row>
    <row r="451" spans="2:5" x14ac:dyDescent="0.25">
      <c r="B451" s="16"/>
      <c r="C451" s="12"/>
      <c r="D451" s="13"/>
      <c r="E451" s="78"/>
    </row>
    <row r="452" spans="2:5" ht="45" x14ac:dyDescent="0.25">
      <c r="B452" s="20" t="s">
        <v>237</v>
      </c>
      <c r="C452" s="12">
        <v>2</v>
      </c>
      <c r="D452" s="13" t="s">
        <v>44</v>
      </c>
      <c r="E452" s="78"/>
    </row>
    <row r="453" spans="2:5" x14ac:dyDescent="0.25">
      <c r="B453" s="16"/>
      <c r="C453" s="12"/>
      <c r="D453" s="13"/>
      <c r="E453" s="78"/>
    </row>
    <row r="454" spans="2:5" ht="45" x14ac:dyDescent="0.25">
      <c r="B454" s="20" t="s">
        <v>236</v>
      </c>
      <c r="C454" s="12">
        <v>2</v>
      </c>
      <c r="D454" s="13" t="s">
        <v>44</v>
      </c>
      <c r="E454" s="78"/>
    </row>
    <row r="455" spans="2:5" x14ac:dyDescent="0.25">
      <c r="B455" s="16"/>
      <c r="C455" s="12"/>
      <c r="D455" s="13"/>
      <c r="E455" s="78"/>
    </row>
    <row r="456" spans="2:5" x14ac:dyDescent="0.25">
      <c r="B456" s="20" t="s">
        <v>67</v>
      </c>
      <c r="C456" s="12">
        <v>2</v>
      </c>
      <c r="D456" s="13" t="s">
        <v>44</v>
      </c>
      <c r="E456" s="78"/>
    </row>
    <row r="457" spans="2:5" x14ac:dyDescent="0.25">
      <c r="B457" s="16"/>
      <c r="C457" s="12"/>
      <c r="D457" s="13"/>
      <c r="E457" s="78"/>
    </row>
    <row r="458" spans="2:5" x14ac:dyDescent="0.25">
      <c r="B458" s="20" t="s">
        <v>162</v>
      </c>
      <c r="C458" s="12">
        <v>11</v>
      </c>
      <c r="D458" s="13" t="s">
        <v>7</v>
      </c>
      <c r="E458" s="78"/>
    </row>
    <row r="459" spans="2:5" x14ac:dyDescent="0.25">
      <c r="B459" s="16"/>
      <c r="C459" s="12"/>
      <c r="D459" s="13"/>
      <c r="E459" s="78"/>
    </row>
    <row r="460" spans="2:5" x14ac:dyDescent="0.25">
      <c r="B460" s="20" t="s">
        <v>163</v>
      </c>
      <c r="C460" s="12">
        <v>213.5</v>
      </c>
      <c r="D460" s="13" t="s">
        <v>7</v>
      </c>
      <c r="E460" s="78"/>
    </row>
    <row r="461" spans="2:5" x14ac:dyDescent="0.25">
      <c r="B461" s="16"/>
      <c r="C461" s="12"/>
      <c r="D461" s="13"/>
      <c r="E461" s="78"/>
    </row>
    <row r="462" spans="2:5" x14ac:dyDescent="0.25">
      <c r="B462" s="20" t="s">
        <v>164</v>
      </c>
      <c r="C462" s="12">
        <v>44.5</v>
      </c>
      <c r="D462" s="13" t="s">
        <v>7</v>
      </c>
      <c r="E462" s="78"/>
    </row>
    <row r="463" spans="2:5" x14ac:dyDescent="0.25">
      <c r="B463" s="16"/>
      <c r="C463" s="12"/>
      <c r="D463" s="13"/>
      <c r="E463" s="78"/>
    </row>
    <row r="464" spans="2:5" x14ac:dyDescent="0.25">
      <c r="B464" s="20" t="s">
        <v>165</v>
      </c>
      <c r="C464" s="12">
        <v>48</v>
      </c>
      <c r="D464" s="13" t="s">
        <v>7</v>
      </c>
      <c r="E464" s="78"/>
    </row>
    <row r="465" spans="1:6" x14ac:dyDescent="0.25">
      <c r="B465" s="16"/>
      <c r="C465" s="12"/>
      <c r="D465" s="13"/>
      <c r="E465" s="78"/>
    </row>
    <row r="466" spans="1:6" x14ac:dyDescent="0.25">
      <c r="B466" s="20" t="s">
        <v>166</v>
      </c>
      <c r="C466" s="12">
        <v>53.5</v>
      </c>
      <c r="D466" s="13" t="s">
        <v>7</v>
      </c>
      <c r="E466" s="78"/>
    </row>
    <row r="467" spans="1:6" x14ac:dyDescent="0.25">
      <c r="B467" s="16"/>
      <c r="C467" s="12"/>
      <c r="D467" s="13"/>
      <c r="E467" s="78"/>
    </row>
    <row r="468" spans="1:6" x14ac:dyDescent="0.25">
      <c r="B468" s="20" t="s">
        <v>167</v>
      </c>
      <c r="C468" s="12">
        <v>33</v>
      </c>
      <c r="D468" s="13" t="s">
        <v>7</v>
      </c>
      <c r="E468" s="78"/>
    </row>
    <row r="469" spans="1:6" x14ac:dyDescent="0.25">
      <c r="B469" s="16"/>
      <c r="C469" s="12"/>
      <c r="D469" s="13"/>
      <c r="E469" s="78"/>
    </row>
    <row r="470" spans="1:6" x14ac:dyDescent="0.25">
      <c r="B470" s="20" t="s">
        <v>168</v>
      </c>
      <c r="C470" s="12">
        <v>11.5</v>
      </c>
      <c r="D470" s="13" t="s">
        <v>7</v>
      </c>
      <c r="E470" s="78"/>
    </row>
    <row r="471" spans="1:6" x14ac:dyDescent="0.25">
      <c r="B471" s="16"/>
      <c r="C471" s="12"/>
      <c r="D471" s="13"/>
      <c r="E471" s="78"/>
    </row>
    <row r="472" spans="1:6" ht="30" x14ac:dyDescent="0.25">
      <c r="B472" s="20" t="s">
        <v>199</v>
      </c>
      <c r="C472" s="12">
        <v>23</v>
      </c>
      <c r="D472" s="13" t="s">
        <v>14</v>
      </c>
      <c r="E472" s="78"/>
    </row>
    <row r="473" spans="1:6" x14ac:dyDescent="0.25">
      <c r="B473" s="16"/>
      <c r="C473" s="12"/>
      <c r="D473" s="13"/>
      <c r="E473" s="78"/>
    </row>
    <row r="474" spans="1:6" x14ac:dyDescent="0.25">
      <c r="A474" s="2"/>
      <c r="B474" s="18" t="s">
        <v>320</v>
      </c>
      <c r="C474" s="12">
        <v>1</v>
      </c>
      <c r="D474" s="13" t="s">
        <v>321</v>
      </c>
      <c r="E474" s="78"/>
    </row>
    <row r="475" spans="1:6" x14ac:dyDescent="0.25">
      <c r="A475" s="2"/>
      <c r="B475" s="18"/>
      <c r="C475" s="12"/>
      <c r="D475" s="13"/>
      <c r="E475" s="78"/>
    </row>
    <row r="476" spans="1:6" ht="45" x14ac:dyDescent="0.25">
      <c r="A476" s="2"/>
      <c r="B476" s="18" t="s">
        <v>233</v>
      </c>
      <c r="C476" s="12">
        <v>3</v>
      </c>
      <c r="D476" s="19" t="s">
        <v>44</v>
      </c>
      <c r="E476" s="78"/>
    </row>
    <row r="477" spans="1:6" x14ac:dyDescent="0.25">
      <c r="A477" s="2"/>
      <c r="B477" s="18"/>
      <c r="C477" s="12"/>
      <c r="D477" s="19"/>
      <c r="E477" s="78"/>
    </row>
    <row r="478" spans="1:6" x14ac:dyDescent="0.25">
      <c r="B478" s="3" t="s">
        <v>135</v>
      </c>
      <c r="C478" s="12"/>
      <c r="D478" s="13"/>
      <c r="E478" s="78"/>
    </row>
    <row r="479" spans="1:6" x14ac:dyDescent="0.25">
      <c r="B479" s="16"/>
      <c r="C479" s="12"/>
      <c r="D479" s="13"/>
      <c r="E479" s="78"/>
    </row>
    <row r="480" spans="1:6" x14ac:dyDescent="0.25">
      <c r="B480" s="20" t="s">
        <v>189</v>
      </c>
      <c r="C480" s="12">
        <f>(SUM(C486:C503))*12*0.35</f>
        <v>1768.1999999999998</v>
      </c>
      <c r="D480" s="13" t="s">
        <v>8</v>
      </c>
      <c r="E480" s="78"/>
      <c r="F480" s="14">
        <f t="shared" ref="F480:F534" si="23">E480*C480</f>
        <v>0</v>
      </c>
    </row>
    <row r="481" spans="2:15" x14ac:dyDescent="0.25">
      <c r="B481" s="16"/>
      <c r="C481" s="12"/>
      <c r="D481" s="13"/>
      <c r="E481" s="78"/>
    </row>
    <row r="482" spans="2:15" x14ac:dyDescent="0.25">
      <c r="B482" s="20" t="s">
        <v>190</v>
      </c>
      <c r="C482" s="12">
        <f>C480</f>
        <v>1768.1999999999998</v>
      </c>
      <c r="D482" s="13" t="s">
        <v>8</v>
      </c>
      <c r="E482" s="78"/>
      <c r="F482" s="14">
        <f t="shared" si="23"/>
        <v>0</v>
      </c>
    </row>
    <row r="483" spans="2:15" x14ac:dyDescent="0.25">
      <c r="B483" s="16"/>
      <c r="C483" s="12"/>
      <c r="D483" s="13"/>
      <c r="E483" s="78"/>
    </row>
    <row r="484" spans="2:15" x14ac:dyDescent="0.25">
      <c r="B484" s="20" t="s">
        <v>319</v>
      </c>
      <c r="C484" s="12">
        <f>(SUM(C486:C503))*12</f>
        <v>5052</v>
      </c>
      <c r="D484" s="13" t="s">
        <v>9</v>
      </c>
      <c r="E484" s="78"/>
      <c r="F484" s="14">
        <f t="shared" si="23"/>
        <v>0</v>
      </c>
      <c r="M484" s="1" t="s">
        <v>347</v>
      </c>
      <c r="O484" s="15"/>
    </row>
    <row r="485" spans="2:15" x14ac:dyDescent="0.25">
      <c r="B485" s="16"/>
      <c r="C485" s="12"/>
      <c r="D485" s="13"/>
      <c r="E485" s="78"/>
      <c r="O485" s="15"/>
    </row>
    <row r="486" spans="2:15" ht="60" x14ac:dyDescent="0.25">
      <c r="B486" s="20" t="s">
        <v>137</v>
      </c>
      <c r="C486" s="12">
        <v>18</v>
      </c>
      <c r="D486" s="13" t="s">
        <v>7</v>
      </c>
      <c r="E486" s="78"/>
      <c r="F486" s="14">
        <f t="shared" si="23"/>
        <v>0</v>
      </c>
    </row>
    <row r="487" spans="2:15" x14ac:dyDescent="0.25">
      <c r="B487" s="16"/>
      <c r="C487" s="12"/>
      <c r="D487" s="13"/>
      <c r="E487" s="78"/>
    </row>
    <row r="488" spans="2:15" ht="60" x14ac:dyDescent="0.25">
      <c r="B488" s="20" t="s">
        <v>138</v>
      </c>
      <c r="C488" s="12">
        <v>103</v>
      </c>
      <c r="D488" s="13" t="s">
        <v>7</v>
      </c>
      <c r="E488" s="78"/>
      <c r="F488" s="14">
        <f t="shared" si="23"/>
        <v>0</v>
      </c>
    </row>
    <row r="489" spans="2:15" x14ac:dyDescent="0.25">
      <c r="B489" s="16"/>
      <c r="C489" s="12"/>
      <c r="D489" s="13"/>
      <c r="E489" s="78"/>
    </row>
    <row r="490" spans="2:15" ht="60" x14ac:dyDescent="0.25">
      <c r="B490" s="20" t="s">
        <v>139</v>
      </c>
      <c r="C490" s="12">
        <v>10</v>
      </c>
      <c r="D490" s="13" t="s">
        <v>7</v>
      </c>
      <c r="E490" s="78"/>
      <c r="F490" s="14">
        <f t="shared" si="23"/>
        <v>0</v>
      </c>
    </row>
    <row r="491" spans="2:15" x14ac:dyDescent="0.25">
      <c r="B491" s="16"/>
      <c r="C491" s="12"/>
      <c r="D491" s="13"/>
      <c r="E491" s="78"/>
    </row>
    <row r="492" spans="2:15" ht="60" x14ac:dyDescent="0.25">
      <c r="B492" s="20" t="s">
        <v>140</v>
      </c>
      <c r="C492" s="12">
        <v>10</v>
      </c>
      <c r="D492" s="13" t="s">
        <v>7</v>
      </c>
      <c r="E492" s="78"/>
      <c r="F492" s="14">
        <f t="shared" si="23"/>
        <v>0</v>
      </c>
    </row>
    <row r="493" spans="2:15" x14ac:dyDescent="0.25">
      <c r="B493" s="16"/>
      <c r="C493" s="12"/>
      <c r="D493" s="13"/>
      <c r="E493" s="78"/>
    </row>
    <row r="494" spans="2:15" ht="60" x14ac:dyDescent="0.25">
      <c r="B494" s="20" t="s">
        <v>141</v>
      </c>
      <c r="C494" s="12">
        <v>14</v>
      </c>
      <c r="D494" s="13" t="s">
        <v>7</v>
      </c>
      <c r="E494" s="78"/>
      <c r="F494" s="14">
        <f t="shared" si="23"/>
        <v>0</v>
      </c>
    </row>
    <row r="495" spans="2:15" x14ac:dyDescent="0.25">
      <c r="B495" s="16"/>
      <c r="C495" s="12"/>
      <c r="D495" s="13"/>
      <c r="E495" s="78"/>
    </row>
    <row r="496" spans="2:15" ht="60" x14ac:dyDescent="0.25">
      <c r="B496" s="20" t="s">
        <v>142</v>
      </c>
      <c r="C496" s="12">
        <v>34</v>
      </c>
      <c r="D496" s="13" t="s">
        <v>7</v>
      </c>
      <c r="E496" s="78"/>
      <c r="F496" s="14">
        <f t="shared" si="23"/>
        <v>0</v>
      </c>
    </row>
    <row r="497" spans="1:6" x14ac:dyDescent="0.25">
      <c r="B497" s="20"/>
      <c r="C497" s="12"/>
      <c r="D497" s="13"/>
      <c r="E497" s="78"/>
    </row>
    <row r="498" spans="1:6" ht="60" x14ac:dyDescent="0.25">
      <c r="B498" s="20" t="s">
        <v>143</v>
      </c>
      <c r="C498" s="12">
        <v>53</v>
      </c>
      <c r="D498" s="13" t="s">
        <v>7</v>
      </c>
      <c r="E498" s="78"/>
      <c r="F498" s="14">
        <f t="shared" si="23"/>
        <v>0</v>
      </c>
    </row>
    <row r="499" spans="1:6" x14ac:dyDescent="0.25">
      <c r="B499" s="20"/>
      <c r="C499" s="12"/>
      <c r="D499" s="13"/>
      <c r="E499" s="78"/>
    </row>
    <row r="500" spans="1:6" ht="60" x14ac:dyDescent="0.25">
      <c r="B500" s="20" t="s">
        <v>144</v>
      </c>
      <c r="C500" s="12">
        <v>63</v>
      </c>
      <c r="D500" s="13" t="s">
        <v>7</v>
      </c>
      <c r="E500" s="78"/>
      <c r="F500" s="14">
        <f t="shared" si="23"/>
        <v>0</v>
      </c>
    </row>
    <row r="501" spans="1:6" x14ac:dyDescent="0.25">
      <c r="B501" s="20"/>
      <c r="C501" s="12"/>
      <c r="D501" s="13"/>
      <c r="E501" s="78"/>
    </row>
    <row r="502" spans="1:6" ht="60" x14ac:dyDescent="0.25">
      <c r="B502" s="20" t="s">
        <v>145</v>
      </c>
      <c r="C502" s="12">
        <v>116</v>
      </c>
      <c r="D502" s="13" t="s">
        <v>7</v>
      </c>
      <c r="E502" s="78"/>
      <c r="F502" s="14">
        <f t="shared" si="23"/>
        <v>0</v>
      </c>
    </row>
    <row r="503" spans="1:6" x14ac:dyDescent="0.25">
      <c r="B503" s="20"/>
      <c r="C503" s="12"/>
      <c r="D503" s="13"/>
      <c r="E503" s="78"/>
    </row>
    <row r="504" spans="1:6" x14ac:dyDescent="0.25">
      <c r="B504" s="20" t="s">
        <v>191</v>
      </c>
      <c r="C504" s="12">
        <f>SUM(C486:C502)</f>
        <v>421</v>
      </c>
      <c r="D504" s="13" t="s">
        <v>7</v>
      </c>
      <c r="E504" s="78"/>
      <c r="F504" s="14">
        <f t="shared" si="23"/>
        <v>0</v>
      </c>
    </row>
    <row r="505" spans="1:6" x14ac:dyDescent="0.25">
      <c r="B505" s="20"/>
      <c r="C505" s="12"/>
      <c r="D505" s="13"/>
      <c r="E505" s="78"/>
    </row>
    <row r="506" spans="1:6" x14ac:dyDescent="0.25">
      <c r="A506" s="2"/>
      <c r="B506" s="18" t="s">
        <v>87</v>
      </c>
      <c r="C506" s="12">
        <v>6</v>
      </c>
      <c r="D506" s="19" t="s">
        <v>14</v>
      </c>
      <c r="E506" s="78"/>
      <c r="F506" s="14">
        <f t="shared" si="23"/>
        <v>0</v>
      </c>
    </row>
    <row r="507" spans="1:6" x14ac:dyDescent="0.25">
      <c r="B507" s="16"/>
      <c r="C507" s="12"/>
      <c r="D507" s="13"/>
      <c r="E507" s="78"/>
    </row>
    <row r="508" spans="1:6" x14ac:dyDescent="0.25">
      <c r="A508" s="2"/>
      <c r="B508" s="18" t="s">
        <v>132</v>
      </c>
      <c r="C508" s="12">
        <v>18</v>
      </c>
      <c r="D508" s="19" t="s">
        <v>14</v>
      </c>
      <c r="E508" s="78"/>
      <c r="F508" s="14">
        <f t="shared" si="23"/>
        <v>0</v>
      </c>
    </row>
    <row r="509" spans="1:6" x14ac:dyDescent="0.25">
      <c r="B509" s="16"/>
      <c r="C509" s="12"/>
      <c r="D509" s="13"/>
      <c r="E509" s="78"/>
    </row>
    <row r="510" spans="1:6" ht="30" x14ac:dyDescent="0.25">
      <c r="A510" s="2"/>
      <c r="B510" s="18" t="s">
        <v>94</v>
      </c>
      <c r="C510" s="12">
        <v>1</v>
      </c>
      <c r="D510" s="19" t="s">
        <v>14</v>
      </c>
      <c r="E510" s="78"/>
      <c r="F510" s="14">
        <f t="shared" si="23"/>
        <v>0</v>
      </c>
    </row>
    <row r="511" spans="1:6" x14ac:dyDescent="0.25">
      <c r="B511" s="16"/>
      <c r="C511" s="12"/>
      <c r="D511" s="13"/>
      <c r="E511" s="78"/>
    </row>
    <row r="512" spans="1:6" ht="30" x14ac:dyDescent="0.25">
      <c r="A512" s="2"/>
      <c r="B512" s="18" t="s">
        <v>95</v>
      </c>
      <c r="C512" s="12">
        <v>1</v>
      </c>
      <c r="D512" s="19" t="s">
        <v>14</v>
      </c>
      <c r="E512" s="78"/>
      <c r="F512" s="14">
        <f t="shared" si="23"/>
        <v>0</v>
      </c>
    </row>
    <row r="513" spans="1:6" x14ac:dyDescent="0.25">
      <c r="B513" s="16"/>
      <c r="C513" s="12"/>
      <c r="D513" s="13"/>
      <c r="E513" s="78"/>
    </row>
    <row r="514" spans="1:6" ht="30" x14ac:dyDescent="0.25">
      <c r="A514" s="2"/>
      <c r="B514" s="18" t="s">
        <v>96</v>
      </c>
      <c r="C514" s="12">
        <v>1</v>
      </c>
      <c r="D514" s="19" t="s">
        <v>14</v>
      </c>
      <c r="E514" s="79"/>
      <c r="F514" s="14">
        <f t="shared" si="23"/>
        <v>0</v>
      </c>
    </row>
    <row r="515" spans="1:6" x14ac:dyDescent="0.25">
      <c r="B515" s="16"/>
      <c r="C515" s="12"/>
      <c r="D515" s="13"/>
      <c r="E515" s="78"/>
    </row>
    <row r="516" spans="1:6" ht="30" x14ac:dyDescent="0.25">
      <c r="B516" s="18" t="s">
        <v>146</v>
      </c>
      <c r="C516" s="12">
        <v>2</v>
      </c>
      <c r="D516" s="19" t="s">
        <v>14</v>
      </c>
      <c r="E516" s="78"/>
      <c r="F516" s="14">
        <f t="shared" si="23"/>
        <v>0</v>
      </c>
    </row>
    <row r="517" spans="1:6" x14ac:dyDescent="0.25">
      <c r="B517" s="16"/>
      <c r="C517" s="12"/>
      <c r="D517" s="13"/>
      <c r="E517" s="78"/>
    </row>
    <row r="518" spans="1:6" ht="30" x14ac:dyDescent="0.25">
      <c r="B518" s="18" t="s">
        <v>147</v>
      </c>
      <c r="C518" s="12">
        <v>1</v>
      </c>
      <c r="D518" s="19" t="s">
        <v>14</v>
      </c>
      <c r="E518" s="78"/>
      <c r="F518" s="14">
        <f t="shared" si="23"/>
        <v>0</v>
      </c>
    </row>
    <row r="519" spans="1:6" x14ac:dyDescent="0.25">
      <c r="B519" s="16"/>
      <c r="C519" s="12"/>
      <c r="D519" s="13"/>
      <c r="E519" s="78"/>
    </row>
    <row r="520" spans="1:6" ht="30" x14ac:dyDescent="0.25">
      <c r="B520" s="18" t="s">
        <v>148</v>
      </c>
      <c r="C520" s="12">
        <v>2</v>
      </c>
      <c r="D520" s="19" t="s">
        <v>14</v>
      </c>
      <c r="E520" s="78"/>
      <c r="F520" s="14">
        <f t="shared" si="23"/>
        <v>0</v>
      </c>
    </row>
    <row r="521" spans="1:6" x14ac:dyDescent="0.25">
      <c r="B521" s="16"/>
      <c r="C521" s="12"/>
      <c r="D521" s="13"/>
      <c r="E521" s="78"/>
    </row>
    <row r="522" spans="1:6" ht="30" x14ac:dyDescent="0.25">
      <c r="B522" s="18" t="s">
        <v>149</v>
      </c>
      <c r="C522" s="12">
        <v>2</v>
      </c>
      <c r="D522" s="19" t="s">
        <v>14</v>
      </c>
      <c r="E522" s="78"/>
      <c r="F522" s="14">
        <f t="shared" si="23"/>
        <v>0</v>
      </c>
    </row>
    <row r="523" spans="1:6" x14ac:dyDescent="0.25">
      <c r="B523" s="16"/>
      <c r="C523" s="12"/>
      <c r="D523" s="13"/>
      <c r="E523" s="78"/>
    </row>
    <row r="524" spans="1:6" ht="30" x14ac:dyDescent="0.25">
      <c r="A524" s="2"/>
      <c r="B524" s="18" t="s">
        <v>150</v>
      </c>
      <c r="C524" s="12">
        <v>2</v>
      </c>
      <c r="D524" s="19" t="s">
        <v>14</v>
      </c>
      <c r="E524" s="78"/>
      <c r="F524" s="14">
        <f t="shared" si="23"/>
        <v>0</v>
      </c>
    </row>
    <row r="525" spans="1:6" x14ac:dyDescent="0.25">
      <c r="B525" s="16"/>
      <c r="C525" s="12"/>
      <c r="D525" s="13"/>
      <c r="E525" s="78"/>
    </row>
    <row r="526" spans="1:6" ht="45" x14ac:dyDescent="0.25">
      <c r="B526" s="20" t="s">
        <v>231</v>
      </c>
      <c r="C526" s="12">
        <v>1</v>
      </c>
      <c r="D526" s="13" t="s">
        <v>44</v>
      </c>
      <c r="E526" s="78"/>
      <c r="F526" s="14">
        <f t="shared" si="23"/>
        <v>0</v>
      </c>
    </row>
    <row r="527" spans="1:6" x14ac:dyDescent="0.25">
      <c r="B527" s="16"/>
      <c r="C527" s="12"/>
      <c r="D527" s="13"/>
      <c r="E527" s="78"/>
    </row>
    <row r="528" spans="1:6" ht="45" x14ac:dyDescent="0.25">
      <c r="B528" s="20" t="s">
        <v>230</v>
      </c>
      <c r="C528" s="12">
        <v>1</v>
      </c>
      <c r="D528" s="13" t="s">
        <v>44</v>
      </c>
      <c r="E528" s="78"/>
      <c r="F528" s="14">
        <f t="shared" si="23"/>
        <v>0</v>
      </c>
    </row>
    <row r="529" spans="1:15" x14ac:dyDescent="0.25">
      <c r="B529" s="16"/>
      <c r="C529" s="12"/>
      <c r="D529" s="13"/>
      <c r="E529" s="78"/>
    </row>
    <row r="530" spans="1:15" ht="45" x14ac:dyDescent="0.25">
      <c r="B530" s="20" t="s">
        <v>232</v>
      </c>
      <c r="C530" s="12">
        <v>1</v>
      </c>
      <c r="D530" s="13" t="s">
        <v>44</v>
      </c>
      <c r="E530" s="78"/>
      <c r="F530" s="14">
        <f t="shared" si="23"/>
        <v>0</v>
      </c>
    </row>
    <row r="531" spans="1:15" x14ac:dyDescent="0.25">
      <c r="B531" s="16"/>
      <c r="C531" s="12"/>
      <c r="D531" s="13"/>
      <c r="E531" s="78"/>
    </row>
    <row r="532" spans="1:15" x14ac:dyDescent="0.25">
      <c r="B532" s="20" t="s">
        <v>136</v>
      </c>
      <c r="C532" s="12">
        <v>1</v>
      </c>
      <c r="D532" s="13" t="s">
        <v>44</v>
      </c>
      <c r="E532" s="78"/>
      <c r="F532" s="14">
        <f t="shared" si="23"/>
        <v>0</v>
      </c>
    </row>
    <row r="533" spans="1:15" x14ac:dyDescent="0.25">
      <c r="B533" s="16"/>
      <c r="C533" s="12"/>
      <c r="D533" s="13"/>
      <c r="E533" s="78"/>
    </row>
    <row r="534" spans="1:15" x14ac:dyDescent="0.25">
      <c r="A534" s="2"/>
      <c r="B534" s="18" t="s">
        <v>56</v>
      </c>
      <c r="C534" s="12">
        <v>1</v>
      </c>
      <c r="D534" s="19" t="s">
        <v>18</v>
      </c>
      <c r="E534" s="78"/>
      <c r="F534" s="14">
        <f t="shared" si="23"/>
        <v>0</v>
      </c>
    </row>
    <row r="535" spans="1:15" x14ac:dyDescent="0.25">
      <c r="B535" s="16"/>
      <c r="C535" s="12"/>
      <c r="D535" s="13"/>
      <c r="E535" s="78"/>
    </row>
    <row r="536" spans="1:15" x14ac:dyDescent="0.25">
      <c r="B536" s="3" t="s">
        <v>57</v>
      </c>
      <c r="C536" s="12"/>
      <c r="D536" s="13"/>
      <c r="E536" s="78"/>
    </row>
    <row r="537" spans="1:15" x14ac:dyDescent="0.25">
      <c r="B537" s="16"/>
      <c r="C537" s="12"/>
      <c r="D537" s="13"/>
      <c r="E537" s="78"/>
    </row>
    <row r="538" spans="1:15" x14ac:dyDescent="0.25">
      <c r="B538" s="17" t="s">
        <v>58</v>
      </c>
      <c r="C538" s="12"/>
      <c r="D538" s="13"/>
      <c r="E538" s="78"/>
    </row>
    <row r="539" spans="1:15" x14ac:dyDescent="0.25">
      <c r="B539" s="16"/>
      <c r="C539" s="12"/>
      <c r="D539" s="13"/>
      <c r="E539" s="78"/>
    </row>
    <row r="540" spans="1:15" x14ac:dyDescent="0.25">
      <c r="B540" s="20" t="s">
        <v>189</v>
      </c>
      <c r="C540" s="12">
        <f>(SUM(C550:C559)+C546)*12*0.35</f>
        <v>5520.9</v>
      </c>
      <c r="D540" s="13" t="s">
        <v>8</v>
      </c>
      <c r="E540" s="78"/>
      <c r="F540" s="14">
        <f t="shared" ref="F540:F602" si="24">E540*C540</f>
        <v>0</v>
      </c>
    </row>
    <row r="541" spans="1:15" x14ac:dyDescent="0.25">
      <c r="B541" s="16"/>
      <c r="C541" s="12"/>
      <c r="D541" s="13"/>
      <c r="E541" s="78"/>
    </row>
    <row r="542" spans="1:15" x14ac:dyDescent="0.25">
      <c r="B542" s="20" t="s">
        <v>190</v>
      </c>
      <c r="C542" s="12">
        <f>C540</f>
        <v>5520.9</v>
      </c>
      <c r="D542" s="13" t="s">
        <v>8</v>
      </c>
      <c r="E542" s="78"/>
      <c r="F542" s="14">
        <f t="shared" si="24"/>
        <v>0</v>
      </c>
    </row>
    <row r="543" spans="1:15" x14ac:dyDescent="0.25">
      <c r="B543" s="16"/>
      <c r="C543" s="12"/>
      <c r="D543" s="13"/>
      <c r="E543" s="78"/>
    </row>
    <row r="544" spans="1:15" x14ac:dyDescent="0.25">
      <c r="B544" s="20" t="s">
        <v>319</v>
      </c>
      <c r="C544" s="12">
        <f>(SUM(C550:C559))*12</f>
        <v>7542</v>
      </c>
      <c r="D544" s="13" t="s">
        <v>9</v>
      </c>
      <c r="E544" s="78"/>
      <c r="F544" s="14">
        <f t="shared" si="24"/>
        <v>0</v>
      </c>
      <c r="M544" s="1" t="s">
        <v>347</v>
      </c>
      <c r="O544" s="15"/>
    </row>
    <row r="545" spans="1:13" x14ac:dyDescent="0.25">
      <c r="B545" s="16"/>
      <c r="C545" s="12"/>
      <c r="D545" s="13"/>
      <c r="E545" s="78"/>
    </row>
    <row r="546" spans="1:13" ht="30" x14ac:dyDescent="0.25">
      <c r="B546" s="20" t="s">
        <v>193</v>
      </c>
      <c r="C546" s="4">
        <f>266+420</f>
        <v>686</v>
      </c>
      <c r="D546" s="13" t="s">
        <v>7</v>
      </c>
      <c r="E546" s="78"/>
      <c r="F546" s="14">
        <f t="shared" si="24"/>
        <v>0</v>
      </c>
      <c r="M546" s="1" t="s">
        <v>352</v>
      </c>
    </row>
    <row r="547" spans="1:13" x14ac:dyDescent="0.25">
      <c r="B547" s="16"/>
      <c r="C547" s="12"/>
      <c r="D547" s="13"/>
      <c r="E547" s="78"/>
    </row>
    <row r="548" spans="1:13" x14ac:dyDescent="0.25">
      <c r="B548" s="20" t="s">
        <v>194</v>
      </c>
      <c r="C548" s="12">
        <v>1</v>
      </c>
      <c r="D548" s="13" t="s">
        <v>18</v>
      </c>
      <c r="E548" s="78"/>
      <c r="F548" s="14">
        <f t="shared" si="24"/>
        <v>0</v>
      </c>
    </row>
    <row r="549" spans="1:13" x14ac:dyDescent="0.25">
      <c r="B549" s="16"/>
      <c r="C549" s="12"/>
      <c r="D549" s="13"/>
      <c r="E549" s="78"/>
    </row>
    <row r="550" spans="1:13" ht="45" x14ac:dyDescent="0.25">
      <c r="A550" s="2"/>
      <c r="B550" s="18" t="s">
        <v>173</v>
      </c>
      <c r="C550" s="12">
        <v>23</v>
      </c>
      <c r="D550" s="19" t="s">
        <v>7</v>
      </c>
      <c r="E550" s="78"/>
      <c r="F550" s="14">
        <f t="shared" si="24"/>
        <v>0</v>
      </c>
    </row>
    <row r="551" spans="1:13" x14ac:dyDescent="0.25">
      <c r="A551" s="2"/>
      <c r="B551" s="18"/>
      <c r="C551" s="12"/>
      <c r="D551" s="19"/>
      <c r="E551" s="78"/>
    </row>
    <row r="552" spans="1:13" ht="45" x14ac:dyDescent="0.25">
      <c r="A552" s="2"/>
      <c r="B552" s="18" t="s">
        <v>174</v>
      </c>
      <c r="C552" s="12">
        <v>30.5</v>
      </c>
      <c r="D552" s="19" t="s">
        <v>7</v>
      </c>
      <c r="E552" s="78"/>
      <c r="F552" s="14">
        <f t="shared" si="24"/>
        <v>0</v>
      </c>
    </row>
    <row r="553" spans="1:13" x14ac:dyDescent="0.25">
      <c r="A553" s="2"/>
      <c r="B553" s="18"/>
      <c r="C553" s="12"/>
      <c r="D553" s="19"/>
      <c r="E553" s="78"/>
    </row>
    <row r="554" spans="1:13" ht="45" x14ac:dyDescent="0.25">
      <c r="A554" s="2"/>
      <c r="B554" s="18" t="s">
        <v>175</v>
      </c>
      <c r="C554" s="12">
        <v>156</v>
      </c>
      <c r="D554" s="19" t="s">
        <v>7</v>
      </c>
      <c r="E554" s="78"/>
      <c r="F554" s="14">
        <f t="shared" si="24"/>
        <v>0</v>
      </c>
    </row>
    <row r="555" spans="1:13" x14ac:dyDescent="0.25">
      <c r="A555" s="2"/>
      <c r="B555" s="18"/>
      <c r="C555" s="12"/>
      <c r="D555" s="19"/>
      <c r="E555" s="78"/>
    </row>
    <row r="556" spans="1:13" ht="45" x14ac:dyDescent="0.25">
      <c r="A556" s="2"/>
      <c r="B556" s="18" t="s">
        <v>176</v>
      </c>
      <c r="C556" s="12">
        <v>260.5</v>
      </c>
      <c r="D556" s="19" t="s">
        <v>7</v>
      </c>
      <c r="E556" s="78"/>
      <c r="F556" s="14">
        <f t="shared" si="24"/>
        <v>0</v>
      </c>
    </row>
    <row r="557" spans="1:13" x14ac:dyDescent="0.25">
      <c r="A557" s="2"/>
      <c r="B557" s="18"/>
      <c r="C557" s="12"/>
      <c r="D557" s="19"/>
      <c r="E557" s="78"/>
    </row>
    <row r="558" spans="1:13" ht="45" x14ac:dyDescent="0.25">
      <c r="A558" s="2"/>
      <c r="B558" s="18" t="s">
        <v>177</v>
      </c>
      <c r="C558" s="12">
        <v>158.5</v>
      </c>
      <c r="D558" s="19" t="s">
        <v>7</v>
      </c>
      <c r="E558" s="78"/>
      <c r="F558" s="14">
        <f t="shared" si="24"/>
        <v>0</v>
      </c>
    </row>
    <row r="559" spans="1:13" x14ac:dyDescent="0.25">
      <c r="A559" s="2"/>
      <c r="B559" s="18"/>
      <c r="C559" s="12"/>
      <c r="D559" s="19"/>
      <c r="E559" s="78"/>
    </row>
    <row r="560" spans="1:13" x14ac:dyDescent="0.25">
      <c r="B560" s="20" t="s">
        <v>191</v>
      </c>
      <c r="C560" s="12">
        <f>SUM(C550:C558)</f>
        <v>628.5</v>
      </c>
      <c r="D560" s="13" t="s">
        <v>7</v>
      </c>
      <c r="E560" s="78"/>
      <c r="F560" s="14">
        <f t="shared" si="24"/>
        <v>0</v>
      </c>
    </row>
    <row r="561" spans="1:6" x14ac:dyDescent="0.25">
      <c r="B561" s="20"/>
      <c r="C561" s="12"/>
      <c r="D561" s="13"/>
      <c r="E561" s="78"/>
    </row>
    <row r="562" spans="1:6" x14ac:dyDescent="0.25">
      <c r="A562" s="2"/>
      <c r="B562" s="18" t="s">
        <v>87</v>
      </c>
      <c r="C562" s="12">
        <v>34</v>
      </c>
      <c r="D562" s="19" t="s">
        <v>14</v>
      </c>
      <c r="E562" s="78"/>
      <c r="F562" s="14">
        <f t="shared" si="24"/>
        <v>0</v>
      </c>
    </row>
    <row r="563" spans="1:6" x14ac:dyDescent="0.25">
      <c r="B563" s="16"/>
      <c r="C563" s="12"/>
      <c r="D563" s="13"/>
      <c r="E563" s="78"/>
    </row>
    <row r="564" spans="1:6" x14ac:dyDescent="0.25">
      <c r="A564" s="2"/>
      <c r="B564" s="18" t="s">
        <v>178</v>
      </c>
      <c r="C564" s="12">
        <v>17</v>
      </c>
      <c r="D564" s="19" t="s">
        <v>14</v>
      </c>
      <c r="E564" s="78"/>
      <c r="F564" s="14">
        <f t="shared" si="24"/>
        <v>0</v>
      </c>
    </row>
    <row r="565" spans="1:6" x14ac:dyDescent="0.25">
      <c r="B565" s="16"/>
      <c r="C565" s="12"/>
      <c r="D565" s="13"/>
      <c r="E565" s="78"/>
    </row>
    <row r="566" spans="1:6" ht="30" x14ac:dyDescent="0.25">
      <c r="B566" s="20" t="s">
        <v>195</v>
      </c>
      <c r="C566" s="12">
        <v>2</v>
      </c>
      <c r="D566" s="13" t="s">
        <v>14</v>
      </c>
      <c r="E566" s="78"/>
      <c r="F566" s="14">
        <f t="shared" si="24"/>
        <v>0</v>
      </c>
    </row>
    <row r="567" spans="1:6" x14ac:dyDescent="0.25">
      <c r="B567" s="16"/>
      <c r="C567" s="12"/>
      <c r="D567" s="13"/>
      <c r="E567" s="78"/>
    </row>
    <row r="568" spans="1:6" ht="30" x14ac:dyDescent="0.25">
      <c r="B568" s="20" t="s">
        <v>196</v>
      </c>
      <c r="C568" s="12">
        <v>2</v>
      </c>
      <c r="D568" s="13" t="s">
        <v>14</v>
      </c>
      <c r="E568" s="78"/>
      <c r="F568" s="14">
        <f t="shared" si="24"/>
        <v>0</v>
      </c>
    </row>
    <row r="569" spans="1:6" x14ac:dyDescent="0.25">
      <c r="B569" s="16"/>
      <c r="C569" s="12"/>
      <c r="D569" s="13"/>
      <c r="E569" s="78"/>
    </row>
    <row r="570" spans="1:6" ht="47.25" customHeight="1" x14ac:dyDescent="0.25">
      <c r="A570" s="2"/>
      <c r="B570" s="18" t="s">
        <v>179</v>
      </c>
      <c r="C570" s="12">
        <v>1</v>
      </c>
      <c r="D570" s="19" t="s">
        <v>14</v>
      </c>
      <c r="E570" s="78"/>
      <c r="F570" s="14">
        <f t="shared" si="24"/>
        <v>0</v>
      </c>
    </row>
    <row r="571" spans="1:6" x14ac:dyDescent="0.25">
      <c r="A571" s="2"/>
      <c r="B571" s="18"/>
      <c r="C571" s="12"/>
      <c r="D571" s="19"/>
      <c r="E571" s="78"/>
    </row>
    <row r="572" spans="1:6" ht="45.75" customHeight="1" x14ac:dyDescent="0.25">
      <c r="A572" s="2"/>
      <c r="B572" s="18" t="s">
        <v>180</v>
      </c>
      <c r="C572" s="12">
        <v>1</v>
      </c>
      <c r="D572" s="19" t="s">
        <v>14</v>
      </c>
      <c r="E572" s="78"/>
      <c r="F572" s="14">
        <f t="shared" si="24"/>
        <v>0</v>
      </c>
    </row>
    <row r="573" spans="1:6" x14ac:dyDescent="0.25">
      <c r="A573" s="2"/>
      <c r="B573" s="18"/>
      <c r="C573" s="12"/>
      <c r="D573" s="19"/>
      <c r="E573" s="78"/>
    </row>
    <row r="574" spans="1:6" ht="30" x14ac:dyDescent="0.25">
      <c r="A574" s="2"/>
      <c r="B574" s="18" t="s">
        <v>53</v>
      </c>
      <c r="C574" s="12">
        <v>3</v>
      </c>
      <c r="D574" s="19" t="s">
        <v>14</v>
      </c>
      <c r="E574" s="79"/>
      <c r="F574" s="14">
        <f t="shared" si="24"/>
        <v>0</v>
      </c>
    </row>
    <row r="575" spans="1:6" x14ac:dyDescent="0.25">
      <c r="A575" s="2"/>
      <c r="B575" s="18"/>
      <c r="C575" s="12"/>
      <c r="D575" s="19"/>
      <c r="E575" s="78"/>
    </row>
    <row r="576" spans="1:6" ht="47.25" customHeight="1" x14ac:dyDescent="0.25">
      <c r="A576" s="2"/>
      <c r="B576" s="18" t="s">
        <v>181</v>
      </c>
      <c r="C576" s="12">
        <v>8</v>
      </c>
      <c r="D576" s="19" t="s">
        <v>14</v>
      </c>
      <c r="E576" s="78"/>
      <c r="F576" s="14">
        <f t="shared" si="24"/>
        <v>0</v>
      </c>
    </row>
    <row r="577" spans="1:15" x14ac:dyDescent="0.25">
      <c r="A577" s="2"/>
      <c r="B577" s="18"/>
      <c r="C577" s="12"/>
      <c r="D577" s="19"/>
      <c r="E577" s="78"/>
    </row>
    <row r="578" spans="1:15" ht="30" x14ac:dyDescent="0.25">
      <c r="A578" s="2"/>
      <c r="B578" s="18" t="s">
        <v>182</v>
      </c>
      <c r="C578" s="12">
        <v>4</v>
      </c>
      <c r="D578" s="19" t="s">
        <v>14</v>
      </c>
      <c r="E578" s="78"/>
      <c r="F578" s="14">
        <f t="shared" si="24"/>
        <v>0</v>
      </c>
    </row>
    <row r="579" spans="1:15" x14ac:dyDescent="0.25">
      <c r="A579" s="2"/>
      <c r="B579" s="18"/>
      <c r="C579" s="12"/>
      <c r="D579" s="19"/>
      <c r="E579" s="78"/>
    </row>
    <row r="580" spans="1:15" x14ac:dyDescent="0.25">
      <c r="A580" s="2"/>
      <c r="B580" s="18" t="s">
        <v>183</v>
      </c>
      <c r="C580" s="12">
        <v>177.5</v>
      </c>
      <c r="D580" s="19" t="s">
        <v>7</v>
      </c>
      <c r="E580" s="78"/>
      <c r="F580" s="14">
        <f t="shared" si="24"/>
        <v>0</v>
      </c>
      <c r="K580" s="59"/>
      <c r="O580" s="1" t="s">
        <v>344</v>
      </c>
    </row>
    <row r="581" spans="1:15" x14ac:dyDescent="0.25">
      <c r="A581" s="2"/>
      <c r="B581" s="18"/>
      <c r="C581" s="12"/>
      <c r="D581" s="19"/>
      <c r="E581" s="78"/>
    </row>
    <row r="582" spans="1:15" ht="30" x14ac:dyDescent="0.25">
      <c r="B582" s="20" t="s">
        <v>199</v>
      </c>
      <c r="C582" s="12">
        <v>10</v>
      </c>
      <c r="D582" s="13" t="s">
        <v>14</v>
      </c>
      <c r="E582" s="78"/>
      <c r="F582" s="14">
        <f t="shared" si="24"/>
        <v>0</v>
      </c>
    </row>
    <row r="583" spans="1:15" x14ac:dyDescent="0.25">
      <c r="B583" s="16"/>
      <c r="C583" s="12"/>
      <c r="D583" s="13"/>
      <c r="E583" s="78"/>
    </row>
    <row r="584" spans="1:15" x14ac:dyDescent="0.25">
      <c r="A584" s="2"/>
      <c r="B584" s="18" t="s">
        <v>197</v>
      </c>
      <c r="C584" s="12">
        <v>2</v>
      </c>
      <c r="D584" s="13" t="s">
        <v>14</v>
      </c>
      <c r="E584" s="78"/>
      <c r="F584" s="14">
        <f t="shared" si="24"/>
        <v>0</v>
      </c>
    </row>
    <row r="585" spans="1:15" x14ac:dyDescent="0.25">
      <c r="A585" s="2"/>
      <c r="B585" s="18"/>
      <c r="C585" s="12"/>
      <c r="D585" s="13"/>
      <c r="E585" s="78"/>
    </row>
    <row r="586" spans="1:15" x14ac:dyDescent="0.25">
      <c r="A586" s="2"/>
      <c r="B586" s="18" t="s">
        <v>198</v>
      </c>
      <c r="C586" s="12">
        <v>2</v>
      </c>
      <c r="D586" s="13" t="s">
        <v>14</v>
      </c>
      <c r="E586" s="78"/>
      <c r="F586" s="14">
        <f t="shared" si="24"/>
        <v>0</v>
      </c>
    </row>
    <row r="587" spans="1:15" x14ac:dyDescent="0.25">
      <c r="A587" s="2"/>
      <c r="B587" s="18"/>
      <c r="C587" s="12"/>
      <c r="D587" s="13"/>
      <c r="E587" s="78"/>
    </row>
    <row r="588" spans="1:15" x14ac:dyDescent="0.25">
      <c r="A588" s="2"/>
      <c r="B588" s="18" t="s">
        <v>56</v>
      </c>
      <c r="C588" s="12">
        <v>1</v>
      </c>
      <c r="D588" s="19" t="s">
        <v>18</v>
      </c>
      <c r="E588" s="78"/>
      <c r="F588" s="14">
        <f t="shared" si="24"/>
        <v>0</v>
      </c>
    </row>
    <row r="589" spans="1:15" x14ac:dyDescent="0.25">
      <c r="B589" s="16"/>
      <c r="C589" s="12"/>
      <c r="D589" s="13"/>
      <c r="E589" s="78"/>
    </row>
    <row r="590" spans="1:15" x14ac:dyDescent="0.25">
      <c r="B590" s="3" t="s">
        <v>59</v>
      </c>
      <c r="C590" s="12"/>
      <c r="D590" s="13"/>
      <c r="E590" s="78"/>
    </row>
    <row r="591" spans="1:15" x14ac:dyDescent="0.25">
      <c r="B591" s="16"/>
      <c r="C591" s="12"/>
      <c r="D591" s="13"/>
      <c r="E591" s="78"/>
    </row>
    <row r="592" spans="1:15" x14ac:dyDescent="0.25">
      <c r="B592" s="17" t="s">
        <v>60</v>
      </c>
      <c r="C592" s="12"/>
      <c r="D592" s="13"/>
      <c r="E592" s="78"/>
    </row>
    <row r="593" spans="1:13" x14ac:dyDescent="0.25">
      <c r="B593" s="16"/>
      <c r="C593" s="12"/>
      <c r="D593" s="13"/>
      <c r="E593" s="78"/>
    </row>
    <row r="594" spans="1:13" ht="60" x14ac:dyDescent="0.25">
      <c r="A594" s="2"/>
      <c r="B594" s="18" t="s">
        <v>330</v>
      </c>
      <c r="C594" s="12">
        <f>(211+575+630+340+91+40+1075)</f>
        <v>2962</v>
      </c>
      <c r="D594" s="19" t="s">
        <v>7</v>
      </c>
      <c r="E594" s="78"/>
      <c r="F594" s="14">
        <f t="shared" si="24"/>
        <v>0</v>
      </c>
      <c r="M594" s="1" t="s">
        <v>352</v>
      </c>
    </row>
    <row r="595" spans="1:13" x14ac:dyDescent="0.25">
      <c r="B595" s="16"/>
      <c r="C595" s="12"/>
      <c r="D595" s="13"/>
      <c r="E595" s="78"/>
    </row>
    <row r="596" spans="1:13" x14ac:dyDescent="0.25">
      <c r="B596" s="3" t="s">
        <v>61</v>
      </c>
      <c r="C596" s="12"/>
      <c r="D596" s="13"/>
      <c r="E596" s="78"/>
    </row>
    <row r="597" spans="1:13" x14ac:dyDescent="0.25">
      <c r="B597" s="16"/>
      <c r="C597" s="12"/>
      <c r="D597" s="13"/>
      <c r="E597" s="78"/>
    </row>
    <row r="598" spans="1:13" ht="30" x14ac:dyDescent="0.25">
      <c r="A598" s="2"/>
      <c r="B598" s="44" t="s">
        <v>346</v>
      </c>
      <c r="C598" s="12">
        <f>17634*0.6</f>
        <v>10580.4</v>
      </c>
      <c r="D598" s="19" t="s">
        <v>8</v>
      </c>
      <c r="E598" s="78"/>
      <c r="F598" s="14">
        <f t="shared" si="24"/>
        <v>0</v>
      </c>
      <c r="K598" s="59"/>
      <c r="M598" s="1" t="s">
        <v>345</v>
      </c>
    </row>
    <row r="599" spans="1:13" x14ac:dyDescent="0.25">
      <c r="B599" s="16"/>
      <c r="C599" s="12"/>
      <c r="D599" s="13"/>
      <c r="E599" s="78"/>
    </row>
    <row r="600" spans="1:13" ht="30" x14ac:dyDescent="0.25">
      <c r="A600" s="2"/>
      <c r="B600" s="18" t="s">
        <v>184</v>
      </c>
      <c r="C600" s="12">
        <f>17634</f>
        <v>17634</v>
      </c>
      <c r="D600" s="19" t="s">
        <v>9</v>
      </c>
      <c r="F600" s="14">
        <f t="shared" si="24"/>
        <v>0</v>
      </c>
      <c r="G600" s="64"/>
    </row>
    <row r="601" spans="1:13" x14ac:dyDescent="0.25">
      <c r="B601" s="16"/>
      <c r="C601" s="12"/>
      <c r="D601" s="13"/>
      <c r="E601" s="78"/>
    </row>
    <row r="602" spans="1:13" ht="30" x14ac:dyDescent="0.25">
      <c r="A602" s="2"/>
      <c r="B602" s="18" t="s">
        <v>185</v>
      </c>
      <c r="C602" s="12">
        <f>17634</f>
        <v>17634</v>
      </c>
      <c r="D602" s="19" t="s">
        <v>9</v>
      </c>
      <c r="E602" s="78"/>
      <c r="F602" s="14">
        <f t="shared" si="24"/>
        <v>0</v>
      </c>
    </row>
    <row r="603" spans="1:13" x14ac:dyDescent="0.25">
      <c r="B603" s="16"/>
      <c r="C603" s="12"/>
      <c r="D603" s="13"/>
      <c r="E603" s="78"/>
    </row>
    <row r="604" spans="1:13" ht="30" x14ac:dyDescent="0.25">
      <c r="A604" s="2"/>
      <c r="B604" s="20" t="s">
        <v>11</v>
      </c>
      <c r="C604" s="12">
        <f>17634-C606</f>
        <v>15055.6</v>
      </c>
      <c r="D604" s="19" t="s">
        <v>9</v>
      </c>
      <c r="E604" s="78"/>
      <c r="F604" s="14">
        <f t="shared" ref="F604:F608" si="25">E604*C604</f>
        <v>0</v>
      </c>
    </row>
    <row r="605" spans="1:13" x14ac:dyDescent="0.25">
      <c r="B605" s="16"/>
      <c r="C605" s="12"/>
      <c r="D605" s="13"/>
      <c r="E605" s="78"/>
    </row>
    <row r="606" spans="1:13" ht="30" x14ac:dyDescent="0.25">
      <c r="B606" s="20" t="s">
        <v>315</v>
      </c>
      <c r="C606" s="12">
        <f>(67*4.8)+(70*4.9)+111+(272*4.9)+33+16+29+141+16+28+11+6+96+94</f>
        <v>2578.4</v>
      </c>
      <c r="D606" s="19" t="s">
        <v>9</v>
      </c>
      <c r="E606" s="78"/>
      <c r="F606" s="14">
        <f t="shared" si="25"/>
        <v>0</v>
      </c>
    </row>
    <row r="607" spans="1:13" x14ac:dyDescent="0.25">
      <c r="B607" s="16"/>
      <c r="C607" s="12"/>
      <c r="D607" s="13"/>
      <c r="E607" s="78"/>
    </row>
    <row r="608" spans="1:13" x14ac:dyDescent="0.25">
      <c r="B608" s="20" t="s">
        <v>12</v>
      </c>
      <c r="C608" s="4">
        <f>19+7+17.5+19.5+7+12+13.5+8.5+7+9+6.5+6.5</f>
        <v>133</v>
      </c>
      <c r="D608" s="5" t="s">
        <v>7</v>
      </c>
      <c r="E608" s="78"/>
      <c r="F608" s="14">
        <f t="shared" si="25"/>
        <v>0</v>
      </c>
    </row>
    <row r="609" spans="1:6" x14ac:dyDescent="0.25">
      <c r="B609" s="20"/>
      <c r="C609" s="12"/>
      <c r="D609" s="13"/>
      <c r="E609" s="78"/>
    </row>
    <row r="610" spans="1:6" x14ac:dyDescent="0.25">
      <c r="B610" s="29" t="s">
        <v>224</v>
      </c>
      <c r="C610" s="12"/>
      <c r="D610" s="13"/>
      <c r="E610" s="78"/>
    </row>
    <row r="611" spans="1:6" x14ac:dyDescent="0.25">
      <c r="B611" s="20"/>
      <c r="C611" s="12"/>
      <c r="D611" s="13"/>
      <c r="E611" s="78"/>
    </row>
    <row r="612" spans="1:6" x14ac:dyDescent="0.25">
      <c r="B612" s="20" t="s">
        <v>322</v>
      </c>
      <c r="C612" s="12">
        <f>205*3</f>
        <v>615</v>
      </c>
      <c r="D612" s="19" t="s">
        <v>9</v>
      </c>
      <c r="E612" s="78"/>
      <c r="F612" s="14">
        <f t="shared" ref="F612:F618" si="26">E612*C612</f>
        <v>0</v>
      </c>
    </row>
    <row r="613" spans="1:6" x14ac:dyDescent="0.25">
      <c r="B613" s="20"/>
      <c r="C613" s="12"/>
      <c r="D613" s="13"/>
      <c r="E613" s="78"/>
    </row>
    <row r="614" spans="1:6" x14ac:dyDescent="0.25">
      <c r="B614" s="20" t="s">
        <v>312</v>
      </c>
      <c r="C614" s="12">
        <f>50*3</f>
        <v>150</v>
      </c>
      <c r="D614" s="13" t="s">
        <v>7</v>
      </c>
      <c r="E614" s="78"/>
      <c r="F614" s="14">
        <f t="shared" si="26"/>
        <v>0</v>
      </c>
    </row>
    <row r="615" spans="1:6" x14ac:dyDescent="0.25">
      <c r="B615" s="20"/>
      <c r="C615" s="12"/>
      <c r="D615" s="13"/>
      <c r="E615" s="78"/>
    </row>
    <row r="616" spans="1:6" x14ac:dyDescent="0.25">
      <c r="B616" s="20" t="s">
        <v>313</v>
      </c>
      <c r="C616" s="12">
        <f>81*3</f>
        <v>243</v>
      </c>
      <c r="D616" s="13" t="s">
        <v>7</v>
      </c>
      <c r="E616" s="78"/>
      <c r="F616" s="14">
        <f t="shared" si="26"/>
        <v>0</v>
      </c>
    </row>
    <row r="617" spans="1:6" x14ac:dyDescent="0.25">
      <c r="B617" s="20"/>
      <c r="C617" s="12"/>
      <c r="D617" s="13"/>
      <c r="E617" s="78"/>
    </row>
    <row r="618" spans="1:6" x14ac:dyDescent="0.25">
      <c r="B618" s="20" t="s">
        <v>314</v>
      </c>
      <c r="C618" s="12">
        <f>(67*4.8)+(70*4.9)+111+(272*4.9)</f>
        <v>2108.4</v>
      </c>
      <c r="D618" s="19" t="s">
        <v>9</v>
      </c>
      <c r="E618" s="78"/>
      <c r="F618" s="14">
        <f t="shared" si="26"/>
        <v>0</v>
      </c>
    </row>
    <row r="619" spans="1:6" x14ac:dyDescent="0.25">
      <c r="B619" s="20"/>
      <c r="C619" s="12"/>
      <c r="D619" s="13"/>
      <c r="E619" s="78"/>
    </row>
    <row r="620" spans="1:6" ht="30" x14ac:dyDescent="0.25">
      <c r="B620" s="3" t="s">
        <v>62</v>
      </c>
      <c r="C620" s="12"/>
      <c r="D620" s="13"/>
      <c r="E620" s="78"/>
    </row>
    <row r="621" spans="1:6" x14ac:dyDescent="0.25">
      <c r="B621" s="16"/>
      <c r="C621" s="12"/>
      <c r="D621" s="13"/>
      <c r="E621" s="78"/>
    </row>
    <row r="622" spans="1:6" x14ac:dyDescent="0.25">
      <c r="B622" s="17" t="s">
        <v>13</v>
      </c>
      <c r="C622" s="12"/>
      <c r="D622" s="13"/>
      <c r="E622" s="78"/>
    </row>
    <row r="623" spans="1:6" x14ac:dyDescent="0.25">
      <c r="B623" s="16"/>
      <c r="C623" s="12"/>
      <c r="D623" s="13"/>
      <c r="E623" s="78"/>
    </row>
    <row r="624" spans="1:6" ht="45" x14ac:dyDescent="0.25">
      <c r="A624" s="2"/>
      <c r="B624" s="18" t="s">
        <v>225</v>
      </c>
      <c r="C624" s="12">
        <f>112+64+75+361+144+127+313+757+102+207+67-430+540+185+460</f>
        <v>3084</v>
      </c>
      <c r="D624" s="19" t="s">
        <v>7</v>
      </c>
      <c r="E624" s="78"/>
      <c r="F624" s="14">
        <f t="shared" ref="F624:F662" si="27">E624*C624</f>
        <v>0</v>
      </c>
    </row>
    <row r="625" spans="1:6" x14ac:dyDescent="0.25">
      <c r="B625" s="16"/>
      <c r="C625" s="12"/>
      <c r="D625" s="13"/>
      <c r="E625" s="78"/>
    </row>
    <row r="626" spans="1:6" ht="30" x14ac:dyDescent="0.25">
      <c r="A626" s="2"/>
      <c r="B626" s="18" t="s">
        <v>226</v>
      </c>
      <c r="C626" s="12">
        <f>14.5+14+20+20+14+18+18+24+24+38+30+15+15+35+40+30+15+20+20+5</f>
        <v>429.5</v>
      </c>
      <c r="D626" s="19" t="s">
        <v>7</v>
      </c>
      <c r="E626" s="78"/>
      <c r="F626" s="14">
        <f t="shared" si="27"/>
        <v>0</v>
      </c>
    </row>
    <row r="627" spans="1:6" x14ac:dyDescent="0.25">
      <c r="B627" s="16"/>
      <c r="C627" s="12"/>
      <c r="D627" s="13"/>
      <c r="E627" s="78"/>
    </row>
    <row r="628" spans="1:6" ht="30" x14ac:dyDescent="0.25">
      <c r="A628" s="2"/>
      <c r="B628" s="18" t="s">
        <v>186</v>
      </c>
      <c r="C628" s="12">
        <f>5*(2+2+2+4+2+4+4+4+2+2+2+4+4+4+2+4+4+4+2+2+4+4+2+2)</f>
        <v>360</v>
      </c>
      <c r="D628" s="19" t="s">
        <v>7</v>
      </c>
      <c r="E628" s="78"/>
      <c r="F628" s="14">
        <f t="shared" si="27"/>
        <v>0</v>
      </c>
    </row>
    <row r="629" spans="1:6" x14ac:dyDescent="0.25">
      <c r="B629" s="16"/>
      <c r="C629" s="12"/>
      <c r="D629" s="13"/>
      <c r="E629" s="78"/>
    </row>
    <row r="630" spans="1:6" x14ac:dyDescent="0.25">
      <c r="B630" s="20" t="s">
        <v>327</v>
      </c>
      <c r="C630" s="12">
        <f>65*2</f>
        <v>130</v>
      </c>
      <c r="D630" s="13" t="s">
        <v>44</v>
      </c>
      <c r="E630" s="78"/>
      <c r="F630" s="14">
        <f t="shared" si="27"/>
        <v>0</v>
      </c>
    </row>
    <row r="631" spans="1:6" x14ac:dyDescent="0.25">
      <c r="B631" s="16"/>
      <c r="C631" s="12"/>
      <c r="D631" s="13"/>
      <c r="E631" s="78"/>
    </row>
    <row r="632" spans="1:6" x14ac:dyDescent="0.25">
      <c r="A632" s="2"/>
      <c r="B632" s="18" t="s">
        <v>331</v>
      </c>
      <c r="C632" s="24">
        <f>56*4</f>
        <v>224</v>
      </c>
      <c r="D632" s="19" t="s">
        <v>7</v>
      </c>
      <c r="E632" s="78"/>
      <c r="F632" s="14">
        <f t="shared" si="27"/>
        <v>0</v>
      </c>
    </row>
    <row r="633" spans="1:6" x14ac:dyDescent="0.25">
      <c r="B633" s="16"/>
      <c r="C633" s="12"/>
      <c r="D633" s="13"/>
      <c r="E633" s="78"/>
    </row>
    <row r="634" spans="1:6" ht="30" x14ac:dyDescent="0.25">
      <c r="A634" s="2"/>
      <c r="B634" s="18" t="s">
        <v>227</v>
      </c>
      <c r="C634" s="12">
        <f>2929*2</f>
        <v>5858</v>
      </c>
      <c r="D634" s="19" t="s">
        <v>7</v>
      </c>
      <c r="E634" s="78"/>
      <c r="F634" s="14">
        <f t="shared" si="27"/>
        <v>0</v>
      </c>
    </row>
    <row r="635" spans="1:6" x14ac:dyDescent="0.25">
      <c r="B635" s="16"/>
      <c r="C635" s="12"/>
      <c r="D635" s="13"/>
      <c r="E635" s="78"/>
    </row>
    <row r="636" spans="1:6" ht="30" x14ac:dyDescent="0.25">
      <c r="A636" s="2"/>
      <c r="B636" s="18" t="s">
        <v>228</v>
      </c>
      <c r="C636" s="12">
        <f>585*2</f>
        <v>1170</v>
      </c>
      <c r="D636" s="19" t="s">
        <v>7</v>
      </c>
      <c r="E636" s="78"/>
      <c r="F636" s="14">
        <f t="shared" si="27"/>
        <v>0</v>
      </c>
    </row>
    <row r="637" spans="1:6" x14ac:dyDescent="0.25">
      <c r="B637" s="16"/>
      <c r="C637" s="12"/>
      <c r="D637" s="13"/>
      <c r="E637" s="78"/>
    </row>
    <row r="638" spans="1:6" ht="60" x14ac:dyDescent="0.25">
      <c r="A638" s="2"/>
      <c r="B638" s="18" t="s">
        <v>220</v>
      </c>
      <c r="C638" s="12">
        <f>(1.4+3.9+1.4+3.9)*6</f>
        <v>63.599999999999994</v>
      </c>
      <c r="D638" s="19" t="s">
        <v>7</v>
      </c>
      <c r="E638" s="78"/>
      <c r="F638" s="14">
        <f t="shared" si="27"/>
        <v>0</v>
      </c>
    </row>
    <row r="639" spans="1:6" x14ac:dyDescent="0.25">
      <c r="A639" s="2"/>
      <c r="B639" s="18"/>
      <c r="C639" s="12"/>
      <c r="D639" s="19"/>
      <c r="E639" s="78"/>
    </row>
    <row r="640" spans="1:6" x14ac:dyDescent="0.25">
      <c r="A640" s="2"/>
      <c r="B640" s="18" t="s">
        <v>324</v>
      </c>
      <c r="C640" s="12">
        <f>6*6</f>
        <v>36</v>
      </c>
      <c r="D640" s="19" t="s">
        <v>7</v>
      </c>
      <c r="E640" s="78"/>
      <c r="F640" s="14">
        <f t="shared" si="27"/>
        <v>0</v>
      </c>
    </row>
    <row r="641" spans="1:6" x14ac:dyDescent="0.25">
      <c r="A641" s="2"/>
      <c r="B641" s="18"/>
      <c r="C641" s="12"/>
      <c r="D641" s="19"/>
      <c r="E641" s="78"/>
    </row>
    <row r="642" spans="1:6" x14ac:dyDescent="0.25">
      <c r="A642" s="2"/>
      <c r="B642" s="18" t="s">
        <v>328</v>
      </c>
      <c r="C642" s="12">
        <v>6</v>
      </c>
      <c r="D642" s="19" t="s">
        <v>44</v>
      </c>
      <c r="E642" s="78"/>
      <c r="F642" s="14">
        <f t="shared" si="27"/>
        <v>0</v>
      </c>
    </row>
    <row r="643" spans="1:6" x14ac:dyDescent="0.25">
      <c r="A643" s="2"/>
      <c r="B643" s="18"/>
      <c r="C643" s="12"/>
      <c r="D643" s="19"/>
      <c r="E643" s="78"/>
    </row>
    <row r="644" spans="1:6" x14ac:dyDescent="0.25">
      <c r="A644" s="2"/>
      <c r="B644" s="18" t="s">
        <v>329</v>
      </c>
      <c r="C644" s="12">
        <v>6</v>
      </c>
      <c r="D644" s="19" t="s">
        <v>326</v>
      </c>
      <c r="E644" s="78"/>
      <c r="F644" s="14">
        <f t="shared" si="27"/>
        <v>0</v>
      </c>
    </row>
    <row r="645" spans="1:6" x14ac:dyDescent="0.25">
      <c r="A645" s="2"/>
      <c r="B645" s="18"/>
      <c r="C645" s="12"/>
      <c r="D645" s="19"/>
      <c r="E645" s="78"/>
    </row>
    <row r="646" spans="1:6" x14ac:dyDescent="0.25">
      <c r="B646" s="17" t="s">
        <v>64</v>
      </c>
      <c r="C646" s="12"/>
      <c r="D646" s="13"/>
      <c r="E646" s="78"/>
    </row>
    <row r="647" spans="1:6" x14ac:dyDescent="0.25">
      <c r="B647" s="16"/>
      <c r="C647" s="12"/>
      <c r="D647" s="13"/>
      <c r="E647" s="78"/>
    </row>
    <row r="648" spans="1:6" x14ac:dyDescent="0.25">
      <c r="A648" s="2"/>
      <c r="B648" s="18" t="s">
        <v>215</v>
      </c>
      <c r="C648" s="12">
        <f>C650*0.15</f>
        <v>1332.8999999999999</v>
      </c>
      <c r="D648" s="19" t="s">
        <v>8</v>
      </c>
      <c r="E648" s="78"/>
      <c r="F648" s="14">
        <f t="shared" si="27"/>
        <v>0</v>
      </c>
    </row>
    <row r="649" spans="1:6" x14ac:dyDescent="0.25">
      <c r="B649" s="16"/>
      <c r="C649" s="12"/>
      <c r="D649" s="13"/>
      <c r="E649" s="78"/>
    </row>
    <row r="650" spans="1:6" x14ac:dyDescent="0.25">
      <c r="A650" s="2"/>
      <c r="B650" s="18" t="s">
        <v>239</v>
      </c>
      <c r="C650" s="12">
        <f>(211+575+630+340+91+40+1075)*3</f>
        <v>8886</v>
      </c>
      <c r="D650" s="19" t="s">
        <v>9</v>
      </c>
      <c r="E650" s="78"/>
      <c r="F650" s="14">
        <f t="shared" si="27"/>
        <v>0</v>
      </c>
    </row>
    <row r="651" spans="1:6" x14ac:dyDescent="0.25">
      <c r="B651" s="16"/>
      <c r="C651" s="12"/>
      <c r="D651" s="13"/>
      <c r="E651" s="78"/>
    </row>
    <row r="652" spans="1:6" x14ac:dyDescent="0.25">
      <c r="A652" s="2"/>
      <c r="B652" s="18" t="s">
        <v>238</v>
      </c>
      <c r="C652" s="12">
        <f>(211+575+630+340+91+40+1075)*3</f>
        <v>8886</v>
      </c>
      <c r="D652" s="19" t="s">
        <v>9</v>
      </c>
      <c r="E652" s="78"/>
      <c r="F652" s="14">
        <f t="shared" si="27"/>
        <v>0</v>
      </c>
    </row>
    <row r="653" spans="1:6" x14ac:dyDescent="0.25">
      <c r="B653" s="16"/>
      <c r="C653" s="12"/>
      <c r="D653" s="13"/>
      <c r="E653" s="78"/>
    </row>
    <row r="654" spans="1:6" ht="30" x14ac:dyDescent="0.25">
      <c r="A654" s="2"/>
      <c r="B654" s="18" t="s">
        <v>274</v>
      </c>
      <c r="C654" s="12">
        <f>9.5+9.5+8.5+8.5+3.5+4+4+4+4+6+4.5+12.5+9.5+14+3+3+3.5+3.5+3+3+3.5+4+6.5+6+4+4.5+4.5+4.6+2.5+2.5+2.5+2.5+2.5+2.5+3+3+3+3+3.5+2.7+2.7+2.9+4+3.5+2.7+3+5+5+2.5+2.5+2.5+2.5+9.5+13.5+3+3.5+3+3</f>
        <v>266.09999999999997</v>
      </c>
      <c r="D654" s="19" t="s">
        <v>9</v>
      </c>
      <c r="E654" s="78"/>
      <c r="F654" s="14">
        <f t="shared" si="27"/>
        <v>0</v>
      </c>
    </row>
    <row r="655" spans="1:6" x14ac:dyDescent="0.25">
      <c r="B655" s="16"/>
      <c r="C655" s="12"/>
      <c r="D655" s="13"/>
      <c r="E655" s="78"/>
    </row>
    <row r="656" spans="1:6" ht="30" x14ac:dyDescent="0.25">
      <c r="B656" s="20" t="s">
        <v>221</v>
      </c>
      <c r="C656" s="12">
        <f>(3.9*1.4*0.15)*6</f>
        <v>4.9139999999999997</v>
      </c>
      <c r="D656" s="19" t="s">
        <v>8</v>
      </c>
      <c r="E656" s="78"/>
      <c r="F656" s="14">
        <f t="shared" si="27"/>
        <v>0</v>
      </c>
    </row>
    <row r="657" spans="1:6" x14ac:dyDescent="0.25">
      <c r="B657" s="20"/>
      <c r="C657" s="12"/>
      <c r="D657" s="13"/>
      <c r="E657" s="78"/>
    </row>
    <row r="658" spans="1:6" ht="30" x14ac:dyDescent="0.25">
      <c r="B658" s="20" t="s">
        <v>219</v>
      </c>
      <c r="C658" s="12">
        <f>(3.9*1.4)*6</f>
        <v>32.76</v>
      </c>
      <c r="D658" s="19" t="s">
        <v>9</v>
      </c>
      <c r="E658" s="78"/>
      <c r="F658" s="14">
        <f t="shared" si="27"/>
        <v>0</v>
      </c>
    </row>
    <row r="659" spans="1:6" x14ac:dyDescent="0.25">
      <c r="B659" s="20"/>
      <c r="C659" s="12"/>
      <c r="D659" s="13"/>
      <c r="E659" s="78"/>
    </row>
    <row r="660" spans="1:6" ht="30" x14ac:dyDescent="0.25">
      <c r="B660" s="20" t="s">
        <v>222</v>
      </c>
      <c r="C660" s="12">
        <f>C658</f>
        <v>32.76</v>
      </c>
      <c r="D660" s="19" t="s">
        <v>9</v>
      </c>
      <c r="E660" s="78"/>
      <c r="F660" s="14">
        <f t="shared" si="27"/>
        <v>0</v>
      </c>
    </row>
    <row r="661" spans="1:6" x14ac:dyDescent="0.25">
      <c r="B661" s="16"/>
      <c r="C661" s="12"/>
      <c r="D661" s="13"/>
      <c r="E661" s="78"/>
    </row>
    <row r="662" spans="1:6" x14ac:dyDescent="0.25">
      <c r="B662" s="20" t="s">
        <v>223</v>
      </c>
      <c r="C662" s="12">
        <v>25</v>
      </c>
      <c r="D662" s="13" t="s">
        <v>9</v>
      </c>
      <c r="E662" s="78"/>
      <c r="F662" s="14">
        <f t="shared" si="27"/>
        <v>0</v>
      </c>
    </row>
    <row r="663" spans="1:6" x14ac:dyDescent="0.25">
      <c r="B663" s="20"/>
      <c r="C663" s="12"/>
      <c r="D663" s="13"/>
      <c r="E663" s="78"/>
    </row>
    <row r="664" spans="1:6" x14ac:dyDescent="0.25">
      <c r="B664" s="30" t="s">
        <v>325</v>
      </c>
      <c r="C664" s="12"/>
      <c r="D664" s="13"/>
      <c r="E664" s="78"/>
      <c r="F664" s="6"/>
    </row>
    <row r="665" spans="1:6" x14ac:dyDescent="0.25">
      <c r="B665" s="20"/>
      <c r="C665" s="12"/>
      <c r="D665" s="13"/>
      <c r="E665" s="78"/>
      <c r="F665" s="6"/>
    </row>
    <row r="666" spans="1:6" ht="45" x14ac:dyDescent="0.25">
      <c r="B666" s="18" t="s">
        <v>225</v>
      </c>
      <c r="C666" s="12">
        <f>15+5+5+5+5+5+6+5+5+(2*4*2)</f>
        <v>72</v>
      </c>
      <c r="D666" s="13" t="s">
        <v>7</v>
      </c>
      <c r="E666" s="78"/>
      <c r="F666" s="6">
        <f t="shared" ref="F666:F680" si="28">E666*C666</f>
        <v>0</v>
      </c>
    </row>
    <row r="667" spans="1:6" x14ac:dyDescent="0.25">
      <c r="B667" s="20"/>
      <c r="C667" s="12"/>
      <c r="D667" s="13"/>
      <c r="E667" s="78"/>
      <c r="F667" s="6"/>
    </row>
    <row r="668" spans="1:6" x14ac:dyDescent="0.25">
      <c r="A668" s="2"/>
      <c r="B668" s="18" t="s">
        <v>63</v>
      </c>
      <c r="C668" s="12">
        <v>49</v>
      </c>
      <c r="D668" s="19" t="s">
        <v>14</v>
      </c>
      <c r="E668" s="78"/>
      <c r="F668" s="6">
        <f t="shared" si="28"/>
        <v>0</v>
      </c>
    </row>
    <row r="669" spans="1:6" x14ac:dyDescent="0.25">
      <c r="B669" s="20"/>
      <c r="C669" s="12"/>
      <c r="D669" s="13"/>
      <c r="E669" s="78"/>
      <c r="F669" s="6"/>
    </row>
    <row r="670" spans="1:6" x14ac:dyDescent="0.25">
      <c r="A670" s="2"/>
      <c r="B670" s="18" t="s">
        <v>216</v>
      </c>
      <c r="C670" s="12">
        <f>9+4</f>
        <v>13</v>
      </c>
      <c r="D670" s="19" t="s">
        <v>44</v>
      </c>
      <c r="E670" s="78"/>
      <c r="F670" s="6">
        <f t="shared" si="28"/>
        <v>0</v>
      </c>
    </row>
    <row r="671" spans="1:6" x14ac:dyDescent="0.25">
      <c r="A671" s="2"/>
      <c r="B671" s="18"/>
      <c r="C671" s="12"/>
      <c r="D671" s="19"/>
      <c r="E671" s="78"/>
      <c r="F671" s="6"/>
    </row>
    <row r="672" spans="1:6" x14ac:dyDescent="0.25">
      <c r="A672" s="2"/>
      <c r="B672" s="18" t="s">
        <v>217</v>
      </c>
      <c r="C672" s="12">
        <f>C670</f>
        <v>13</v>
      </c>
      <c r="D672" s="19" t="s">
        <v>44</v>
      </c>
      <c r="E672" s="78"/>
      <c r="F672" s="6">
        <f t="shared" si="28"/>
        <v>0</v>
      </c>
    </row>
    <row r="673" spans="1:6" x14ac:dyDescent="0.25">
      <c r="A673" s="2"/>
      <c r="B673" s="18"/>
      <c r="C673" s="12"/>
      <c r="D673" s="19"/>
      <c r="E673" s="78"/>
      <c r="F673" s="6"/>
    </row>
    <row r="674" spans="1:6" x14ac:dyDescent="0.25">
      <c r="A674" s="2"/>
      <c r="B674" s="18" t="s">
        <v>229</v>
      </c>
      <c r="C674" s="24">
        <f>9*4</f>
        <v>36</v>
      </c>
      <c r="D674" s="19" t="s">
        <v>7</v>
      </c>
      <c r="E674" s="78"/>
      <c r="F674" s="6">
        <f t="shared" si="28"/>
        <v>0</v>
      </c>
    </row>
    <row r="675" spans="1:6" x14ac:dyDescent="0.25">
      <c r="B675" s="16"/>
      <c r="C675" s="12"/>
      <c r="D675" s="13"/>
      <c r="E675" s="78"/>
      <c r="F675" s="6"/>
    </row>
    <row r="676" spans="1:6" x14ac:dyDescent="0.25">
      <c r="A676" s="2"/>
      <c r="B676" s="18" t="s">
        <v>316</v>
      </c>
      <c r="C676" s="12">
        <f>(33+11+12+12+32+21+14+13+13+44+13)*0.15</f>
        <v>32.699999999999996</v>
      </c>
      <c r="D676" s="19" t="s">
        <v>8</v>
      </c>
      <c r="E676" s="78"/>
      <c r="F676" s="6">
        <f t="shared" si="28"/>
        <v>0</v>
      </c>
    </row>
    <row r="677" spans="1:6" x14ac:dyDescent="0.25">
      <c r="B677" s="16"/>
      <c r="C677" s="12"/>
      <c r="D677" s="13"/>
      <c r="E677" s="78"/>
      <c r="F677" s="6"/>
    </row>
    <row r="678" spans="1:6" x14ac:dyDescent="0.25">
      <c r="A678" s="2"/>
      <c r="B678" s="18" t="s">
        <v>317</v>
      </c>
      <c r="C678" s="12">
        <f>(33+11+12+12+32+21+14+13+13+44+13)</f>
        <v>218</v>
      </c>
      <c r="D678" s="19" t="s">
        <v>9</v>
      </c>
      <c r="E678" s="78"/>
      <c r="F678" s="6">
        <f t="shared" si="28"/>
        <v>0</v>
      </c>
    </row>
    <row r="679" spans="1:6" x14ac:dyDescent="0.25">
      <c r="B679" s="16"/>
      <c r="C679" s="12"/>
      <c r="D679" s="13"/>
      <c r="E679" s="78"/>
      <c r="F679" s="6"/>
    </row>
    <row r="680" spans="1:6" x14ac:dyDescent="0.25">
      <c r="A680" s="2"/>
      <c r="B680" s="18" t="s">
        <v>318</v>
      </c>
      <c r="C680" s="12">
        <f>C678</f>
        <v>218</v>
      </c>
      <c r="D680" s="19" t="s">
        <v>9</v>
      </c>
      <c r="E680" s="78"/>
      <c r="F680" s="6">
        <f t="shared" si="28"/>
        <v>0</v>
      </c>
    </row>
    <row r="681" spans="1:6" x14ac:dyDescent="0.25">
      <c r="B681" s="16"/>
      <c r="C681" s="12"/>
      <c r="D681" s="13"/>
      <c r="E681" s="78"/>
      <c r="F681" s="6"/>
    </row>
    <row r="682" spans="1:6" x14ac:dyDescent="0.25">
      <c r="B682" s="3" t="s">
        <v>15</v>
      </c>
      <c r="C682" s="4"/>
      <c r="D682" s="5"/>
      <c r="E682" s="78"/>
      <c r="F682" s="6"/>
    </row>
    <row r="683" spans="1:6" x14ac:dyDescent="0.25">
      <c r="B683" s="16"/>
      <c r="C683" s="4"/>
      <c r="D683" s="5"/>
      <c r="E683" s="78"/>
      <c r="F683" s="6"/>
    </row>
    <row r="684" spans="1:6" x14ac:dyDescent="0.25">
      <c r="B684" s="20" t="s">
        <v>294</v>
      </c>
      <c r="C684" s="4">
        <f>3874/30</f>
        <v>129.13333333333333</v>
      </c>
      <c r="D684" s="5" t="s">
        <v>44</v>
      </c>
      <c r="E684" s="78"/>
      <c r="F684" s="6">
        <f t="shared" ref="F684:F692" si="29">E684*C684</f>
        <v>0</v>
      </c>
    </row>
    <row r="685" spans="1:6" x14ac:dyDescent="0.25">
      <c r="B685" s="16"/>
      <c r="C685" s="4"/>
      <c r="D685" s="5"/>
      <c r="E685" s="78"/>
      <c r="F685" s="6"/>
    </row>
    <row r="686" spans="1:6" x14ac:dyDescent="0.25">
      <c r="B686" s="3" t="s">
        <v>16</v>
      </c>
      <c r="C686" s="4"/>
      <c r="D686" s="5"/>
      <c r="E686" s="78"/>
      <c r="F686" s="6"/>
    </row>
    <row r="687" spans="1:6" x14ac:dyDescent="0.25">
      <c r="B687" s="16"/>
      <c r="C687" s="4"/>
      <c r="D687" s="5"/>
      <c r="E687" s="78"/>
      <c r="F687" s="6"/>
    </row>
    <row r="688" spans="1:6" x14ac:dyDescent="0.25">
      <c r="B688" s="20" t="s">
        <v>17</v>
      </c>
      <c r="C688" s="4">
        <f>C684</f>
        <v>129.13333333333333</v>
      </c>
      <c r="D688" s="5" t="s">
        <v>14</v>
      </c>
      <c r="E688" s="78"/>
      <c r="F688" s="6">
        <f t="shared" si="29"/>
        <v>0</v>
      </c>
    </row>
    <row r="689" spans="1:11" x14ac:dyDescent="0.25">
      <c r="B689" s="16"/>
      <c r="C689" s="4"/>
      <c r="D689" s="5"/>
      <c r="E689" s="78"/>
      <c r="F689" s="6"/>
    </row>
    <row r="690" spans="1:11" x14ac:dyDescent="0.25">
      <c r="B690" s="3" t="s">
        <v>66</v>
      </c>
      <c r="C690" s="4"/>
      <c r="D690" s="5"/>
      <c r="E690" s="78"/>
      <c r="F690" s="6"/>
    </row>
    <row r="691" spans="1:11" x14ac:dyDescent="0.25">
      <c r="B691" s="3"/>
      <c r="C691" s="4"/>
      <c r="D691" s="5"/>
      <c r="E691" s="78"/>
      <c r="F691" s="6"/>
    </row>
    <row r="692" spans="1:11" x14ac:dyDescent="0.25">
      <c r="B692" s="20" t="s">
        <v>188</v>
      </c>
      <c r="C692" s="4">
        <v>2</v>
      </c>
      <c r="D692" s="5" t="s">
        <v>44</v>
      </c>
      <c r="E692" s="78"/>
      <c r="F692" s="6">
        <f t="shared" si="29"/>
        <v>0</v>
      </c>
    </row>
    <row r="693" spans="1:11" x14ac:dyDescent="0.25">
      <c r="B693" s="3"/>
      <c r="C693" s="4"/>
      <c r="D693" s="5"/>
      <c r="E693" s="78"/>
      <c r="F693" s="6"/>
      <c r="K693" s="65"/>
    </row>
    <row r="694" spans="1:11" x14ac:dyDescent="0.25">
      <c r="B694" s="3" t="s">
        <v>19</v>
      </c>
      <c r="C694" s="4"/>
      <c r="D694" s="5"/>
      <c r="E694" s="78"/>
      <c r="F694" s="6"/>
    </row>
    <row r="695" spans="1:11" x14ac:dyDescent="0.25">
      <c r="B695" s="3"/>
      <c r="C695" s="4"/>
      <c r="D695" s="5"/>
      <c r="E695" s="78"/>
      <c r="F695" s="6"/>
    </row>
    <row r="696" spans="1:11" ht="30" x14ac:dyDescent="0.25">
      <c r="A696" s="2"/>
      <c r="B696" s="18" t="s">
        <v>245</v>
      </c>
      <c r="C696" s="12">
        <f>3.5+3.5+4+3.5+4+4+4+4</f>
        <v>30.5</v>
      </c>
      <c r="D696" s="19" t="s">
        <v>7</v>
      </c>
      <c r="E696" s="78"/>
      <c r="F696" s="6">
        <f t="shared" ref="F696:F740" si="30">E696*C696</f>
        <v>0</v>
      </c>
      <c r="I696" s="66"/>
      <c r="J696" s="67"/>
      <c r="K696" s="68"/>
    </row>
    <row r="697" spans="1:11" x14ac:dyDescent="0.25">
      <c r="B697" s="16"/>
      <c r="C697" s="12"/>
      <c r="D697" s="13"/>
      <c r="E697" s="78"/>
      <c r="F697" s="6"/>
      <c r="I697" s="69"/>
      <c r="J697" s="67"/>
      <c r="K697" s="68"/>
    </row>
    <row r="698" spans="1:11" ht="30" x14ac:dyDescent="0.25">
      <c r="B698" s="20" t="s">
        <v>259</v>
      </c>
      <c r="C698" s="12">
        <f>(18*21)</f>
        <v>378</v>
      </c>
      <c r="D698" s="19" t="s">
        <v>7</v>
      </c>
      <c r="E698" s="78"/>
      <c r="F698" s="6">
        <f t="shared" si="30"/>
        <v>0</v>
      </c>
      <c r="I698" s="69"/>
      <c r="J698" s="67"/>
      <c r="K698" s="68"/>
    </row>
    <row r="699" spans="1:11" x14ac:dyDescent="0.25">
      <c r="B699" s="16"/>
      <c r="C699" s="12"/>
      <c r="D699" s="13"/>
      <c r="E699" s="78"/>
      <c r="F699" s="6"/>
      <c r="I699" s="69"/>
      <c r="J699" s="67"/>
      <c r="K699" s="68"/>
    </row>
    <row r="700" spans="1:11" ht="30" x14ac:dyDescent="0.25">
      <c r="B700" s="20" t="s">
        <v>260</v>
      </c>
      <c r="C700" s="12">
        <f>12.5+11+10.5+14</f>
        <v>48</v>
      </c>
      <c r="D700" s="19" t="s">
        <v>7</v>
      </c>
      <c r="E700" s="78"/>
      <c r="F700" s="6">
        <f t="shared" si="30"/>
        <v>0</v>
      </c>
      <c r="I700" s="69"/>
      <c r="J700" s="67"/>
      <c r="K700" s="68"/>
    </row>
    <row r="701" spans="1:11" x14ac:dyDescent="0.25">
      <c r="B701" s="16"/>
      <c r="C701" s="12"/>
      <c r="D701" s="13"/>
      <c r="E701" s="78"/>
      <c r="F701" s="6"/>
      <c r="I701" s="69"/>
      <c r="J701" s="67"/>
      <c r="K701" s="68"/>
    </row>
    <row r="702" spans="1:11" ht="30" x14ac:dyDescent="0.25">
      <c r="B702" s="18" t="s">
        <v>246</v>
      </c>
      <c r="C702" s="12">
        <v>8</v>
      </c>
      <c r="D702" s="19" t="s">
        <v>7</v>
      </c>
      <c r="E702" s="78"/>
      <c r="F702" s="6">
        <f t="shared" si="30"/>
        <v>0</v>
      </c>
      <c r="I702" s="69"/>
      <c r="J702" s="67"/>
      <c r="K702" s="68"/>
    </row>
    <row r="703" spans="1:11" x14ac:dyDescent="0.25">
      <c r="B703" s="16"/>
      <c r="C703" s="12"/>
      <c r="D703" s="13"/>
      <c r="E703" s="78"/>
      <c r="F703" s="6"/>
      <c r="I703" s="69"/>
      <c r="J703" s="67"/>
      <c r="K703" s="68"/>
    </row>
    <row r="704" spans="1:11" ht="45" x14ac:dyDescent="0.25">
      <c r="A704" s="2"/>
      <c r="B704" s="18" t="s">
        <v>65</v>
      </c>
      <c r="C704" s="12">
        <f>11.5+9+9.5+11+10.5+11+11+12.5+12.5</f>
        <v>98.5</v>
      </c>
      <c r="D704" s="19" t="s">
        <v>7</v>
      </c>
      <c r="E704" s="78"/>
      <c r="F704" s="6">
        <f t="shared" si="30"/>
        <v>0</v>
      </c>
      <c r="I704" s="66"/>
      <c r="J704" s="67"/>
      <c r="K704" s="68"/>
    </row>
    <row r="705" spans="1:11" x14ac:dyDescent="0.25">
      <c r="B705" s="16"/>
      <c r="C705" s="12"/>
      <c r="D705" s="13"/>
      <c r="E705" s="78"/>
      <c r="F705" s="6"/>
      <c r="I705" s="69"/>
      <c r="J705" s="67"/>
      <c r="K705" s="68"/>
    </row>
    <row r="706" spans="1:11" ht="45" x14ac:dyDescent="0.25">
      <c r="A706" s="2"/>
      <c r="B706" s="18" t="s">
        <v>244</v>
      </c>
      <c r="C706" s="12">
        <f>11+13+16+12+12.5+9+12</f>
        <v>85.5</v>
      </c>
      <c r="D706" s="19" t="s">
        <v>7</v>
      </c>
      <c r="E706" s="78"/>
      <c r="F706" s="6">
        <f t="shared" si="30"/>
        <v>0</v>
      </c>
      <c r="I706" s="66"/>
      <c r="J706" s="67"/>
      <c r="K706" s="68"/>
    </row>
    <row r="707" spans="1:11" x14ac:dyDescent="0.25">
      <c r="B707" s="16"/>
      <c r="C707" s="12"/>
      <c r="D707" s="13"/>
      <c r="E707" s="78"/>
      <c r="F707" s="6"/>
      <c r="I707" s="69"/>
      <c r="J707" s="67"/>
      <c r="K707" s="68"/>
    </row>
    <row r="708" spans="1:11" ht="45" x14ac:dyDescent="0.25">
      <c r="B708" s="32" t="s">
        <v>243</v>
      </c>
      <c r="C708" s="4">
        <f>3.5*52</f>
        <v>182</v>
      </c>
      <c r="D708" s="5" t="s">
        <v>7</v>
      </c>
      <c r="E708" s="78"/>
      <c r="F708" s="6">
        <f t="shared" si="30"/>
        <v>0</v>
      </c>
    </row>
    <row r="709" spans="1:11" x14ac:dyDescent="0.25">
      <c r="B709" s="18"/>
      <c r="C709" s="4"/>
      <c r="D709" s="5"/>
      <c r="E709" s="78"/>
      <c r="F709" s="6"/>
    </row>
    <row r="710" spans="1:11" ht="45" x14ac:dyDescent="0.25">
      <c r="B710" s="18" t="s">
        <v>258</v>
      </c>
      <c r="C710" s="12">
        <f>36+32+29+28+30.5+28+42+34+37+48+10+10+15+31+23+16+21+39+92</f>
        <v>601.5</v>
      </c>
      <c r="D710" s="19" t="s">
        <v>7</v>
      </c>
      <c r="E710" s="78"/>
      <c r="F710" s="6">
        <f t="shared" si="30"/>
        <v>0</v>
      </c>
      <c r="J710" s="70"/>
    </row>
    <row r="711" spans="1:11" x14ac:dyDescent="0.25">
      <c r="B711" s="18"/>
      <c r="C711" s="12"/>
      <c r="D711" s="13"/>
      <c r="E711" s="78"/>
      <c r="F711" s="6"/>
    </row>
    <row r="712" spans="1:11" ht="45" x14ac:dyDescent="0.25">
      <c r="A712" s="2"/>
      <c r="B712" s="18" t="s">
        <v>247</v>
      </c>
      <c r="C712" s="12">
        <f>32+31+17+13+16+37+15+22+23</f>
        <v>206</v>
      </c>
      <c r="D712" s="19" t="s">
        <v>7</v>
      </c>
      <c r="E712" s="78"/>
      <c r="F712" s="6">
        <f t="shared" si="30"/>
        <v>0</v>
      </c>
      <c r="I712" s="66"/>
      <c r="J712" s="67"/>
      <c r="K712" s="68"/>
    </row>
    <row r="713" spans="1:11" x14ac:dyDescent="0.25">
      <c r="B713" s="16"/>
      <c r="C713" s="12"/>
      <c r="D713" s="13"/>
      <c r="E713" s="78"/>
      <c r="F713" s="6"/>
      <c r="I713" s="69"/>
      <c r="J713" s="67"/>
      <c r="K713" s="68"/>
    </row>
    <row r="714" spans="1:11" ht="45" x14ac:dyDescent="0.25">
      <c r="B714" s="20" t="s">
        <v>248</v>
      </c>
      <c r="C714" s="12">
        <f>153+103+23+42+39</f>
        <v>360</v>
      </c>
      <c r="D714" s="19" t="s">
        <v>7</v>
      </c>
      <c r="E714" s="78"/>
      <c r="F714" s="6">
        <f t="shared" si="30"/>
        <v>0</v>
      </c>
      <c r="I714" s="69"/>
      <c r="J714" s="67"/>
      <c r="K714" s="68"/>
    </row>
    <row r="715" spans="1:11" x14ac:dyDescent="0.25">
      <c r="B715" s="16"/>
      <c r="C715" s="12"/>
      <c r="D715" s="13"/>
      <c r="E715" s="78"/>
      <c r="F715" s="6"/>
      <c r="I715" s="69"/>
      <c r="J715" s="67"/>
      <c r="K715" s="68"/>
    </row>
    <row r="716" spans="1:11" ht="45" x14ac:dyDescent="0.25">
      <c r="B716" s="18" t="s">
        <v>249</v>
      </c>
      <c r="C716" s="12">
        <f>16+13+17+13.5+14+10+8.5+9.5</f>
        <v>101.5</v>
      </c>
      <c r="D716" s="19" t="s">
        <v>7</v>
      </c>
      <c r="E716" s="78"/>
      <c r="F716" s="6">
        <f t="shared" si="30"/>
        <v>0</v>
      </c>
      <c r="I716" s="69"/>
      <c r="J716" s="67"/>
      <c r="K716" s="68"/>
    </row>
    <row r="717" spans="1:11" x14ac:dyDescent="0.25">
      <c r="B717" s="16"/>
      <c r="C717" s="12"/>
      <c r="D717" s="13"/>
      <c r="E717" s="78"/>
      <c r="F717" s="6"/>
      <c r="I717" s="69"/>
      <c r="J717" s="67"/>
      <c r="K717" s="68"/>
    </row>
    <row r="718" spans="1:11" ht="30" x14ac:dyDescent="0.25">
      <c r="A718" s="2"/>
      <c r="B718" s="18" t="s">
        <v>250</v>
      </c>
      <c r="C718" s="12">
        <f>117+82+149+180+133+26+165+113+114+153+201+120+70+309+70+120+201+111+332+323+264+203+91+309</f>
        <v>3956</v>
      </c>
      <c r="D718" s="19" t="s">
        <v>7</v>
      </c>
      <c r="E718" s="78"/>
      <c r="F718" s="6">
        <f t="shared" si="30"/>
        <v>0</v>
      </c>
      <c r="I718" s="66"/>
      <c r="J718" s="67"/>
      <c r="K718" s="68"/>
    </row>
    <row r="719" spans="1:11" x14ac:dyDescent="0.25">
      <c r="B719" s="16"/>
      <c r="C719" s="12"/>
      <c r="D719" s="13"/>
      <c r="E719" s="78"/>
      <c r="F719" s="6"/>
      <c r="I719" s="69"/>
      <c r="J719" s="67"/>
      <c r="K719" s="68"/>
    </row>
    <row r="720" spans="1:11" ht="45" x14ac:dyDescent="0.25">
      <c r="B720" s="18" t="s">
        <v>251</v>
      </c>
      <c r="C720" s="12">
        <v>9</v>
      </c>
      <c r="D720" s="19" t="s">
        <v>44</v>
      </c>
      <c r="E720" s="78"/>
      <c r="F720" s="6">
        <f t="shared" si="30"/>
        <v>0</v>
      </c>
      <c r="I720" s="69"/>
      <c r="J720" s="67"/>
      <c r="K720" s="68"/>
    </row>
    <row r="721" spans="1:11" x14ac:dyDescent="0.25">
      <c r="B721" s="16"/>
      <c r="C721" s="12"/>
      <c r="D721" s="13"/>
      <c r="E721" s="78"/>
      <c r="F721" s="6"/>
      <c r="I721" s="69"/>
      <c r="J721" s="67"/>
      <c r="K721" s="68"/>
    </row>
    <row r="722" spans="1:11" x14ac:dyDescent="0.25">
      <c r="B722" s="18" t="s">
        <v>252</v>
      </c>
      <c r="C722" s="12">
        <v>1</v>
      </c>
      <c r="D722" s="19" t="s">
        <v>44</v>
      </c>
      <c r="E722" s="78"/>
      <c r="F722" s="6">
        <f t="shared" si="30"/>
        <v>0</v>
      </c>
      <c r="I722" s="69"/>
      <c r="J722" s="67"/>
      <c r="K722" s="68"/>
    </row>
    <row r="723" spans="1:11" x14ac:dyDescent="0.25">
      <c r="B723" s="16"/>
      <c r="C723" s="12"/>
      <c r="D723" s="13"/>
      <c r="E723" s="78"/>
      <c r="F723" s="6"/>
      <c r="I723" s="69"/>
      <c r="J723" s="67"/>
      <c r="K723" s="68"/>
    </row>
    <row r="724" spans="1:11" x14ac:dyDescent="0.25">
      <c r="A724" s="2"/>
      <c r="B724" s="18" t="s">
        <v>241</v>
      </c>
      <c r="C724" s="12">
        <v>6</v>
      </c>
      <c r="D724" s="19" t="s">
        <v>44</v>
      </c>
      <c r="E724" s="78"/>
      <c r="F724" s="6">
        <f t="shared" si="30"/>
        <v>0</v>
      </c>
      <c r="I724" s="66"/>
      <c r="J724" s="67"/>
      <c r="K724" s="68"/>
    </row>
    <row r="725" spans="1:11" x14ac:dyDescent="0.25">
      <c r="B725" s="16"/>
      <c r="C725" s="12"/>
      <c r="D725" s="13"/>
      <c r="E725" s="78"/>
      <c r="F725" s="6"/>
      <c r="I725" s="69"/>
      <c r="J725" s="67"/>
      <c r="K725" s="68"/>
    </row>
    <row r="726" spans="1:11" x14ac:dyDescent="0.25">
      <c r="A726" s="2"/>
      <c r="B726" s="18" t="s">
        <v>242</v>
      </c>
      <c r="C726" s="12">
        <v>33</v>
      </c>
      <c r="D726" s="19" t="s">
        <v>44</v>
      </c>
      <c r="E726" s="78"/>
      <c r="F726" s="6">
        <f t="shared" si="30"/>
        <v>0</v>
      </c>
      <c r="I726" s="66"/>
      <c r="J726" s="67"/>
      <c r="K726" s="68"/>
    </row>
    <row r="727" spans="1:11" x14ac:dyDescent="0.25">
      <c r="B727" s="16"/>
      <c r="C727" s="12"/>
      <c r="D727" s="13"/>
      <c r="E727" s="78"/>
      <c r="F727" s="6"/>
      <c r="I727" s="69"/>
      <c r="J727" s="67"/>
      <c r="K727" s="68"/>
    </row>
    <row r="728" spans="1:11" x14ac:dyDescent="0.25">
      <c r="B728" s="32" t="s">
        <v>240</v>
      </c>
      <c r="C728" s="4">
        <v>6</v>
      </c>
      <c r="D728" s="5" t="s">
        <v>44</v>
      </c>
      <c r="E728" s="78"/>
      <c r="F728" s="6">
        <f t="shared" si="30"/>
        <v>0</v>
      </c>
    </row>
    <row r="729" spans="1:11" x14ac:dyDescent="0.25">
      <c r="B729" s="32"/>
      <c r="C729" s="4"/>
      <c r="D729" s="5"/>
      <c r="E729" s="78"/>
      <c r="F729" s="6"/>
    </row>
    <row r="730" spans="1:11" ht="45" x14ac:dyDescent="0.25">
      <c r="A730" s="2"/>
      <c r="B730" s="18" t="s">
        <v>254</v>
      </c>
      <c r="C730" s="12">
        <v>4</v>
      </c>
      <c r="D730" s="19" t="s">
        <v>44</v>
      </c>
      <c r="E730" s="78"/>
      <c r="F730" s="6">
        <f t="shared" si="30"/>
        <v>0</v>
      </c>
      <c r="I730" s="66"/>
      <c r="J730" s="67"/>
      <c r="K730" s="68"/>
    </row>
    <row r="731" spans="1:11" x14ac:dyDescent="0.25">
      <c r="B731" s="16"/>
      <c r="C731" s="12"/>
      <c r="D731" s="13"/>
      <c r="E731" s="78"/>
      <c r="F731" s="6"/>
      <c r="I731" s="69"/>
      <c r="J731" s="67"/>
      <c r="K731" s="68"/>
    </row>
    <row r="732" spans="1:11" ht="45" x14ac:dyDescent="0.25">
      <c r="B732" s="18" t="s">
        <v>255</v>
      </c>
      <c r="C732" s="12">
        <v>4</v>
      </c>
      <c r="D732" s="19" t="s">
        <v>44</v>
      </c>
      <c r="E732" s="78"/>
      <c r="F732" s="6">
        <f t="shared" si="30"/>
        <v>0</v>
      </c>
      <c r="I732" s="69"/>
      <c r="J732" s="67"/>
      <c r="K732" s="68"/>
    </row>
    <row r="733" spans="1:11" x14ac:dyDescent="0.25">
      <c r="B733" s="16"/>
      <c r="C733" s="12"/>
      <c r="D733" s="13"/>
      <c r="E733" s="78"/>
      <c r="F733" s="6"/>
      <c r="I733" s="69"/>
      <c r="J733" s="67"/>
      <c r="K733" s="68"/>
    </row>
    <row r="734" spans="1:11" ht="60" x14ac:dyDescent="0.25">
      <c r="A734" s="2"/>
      <c r="B734" s="18" t="s">
        <v>256</v>
      </c>
      <c r="C734" s="12">
        <f>150+10+85+13+15+25+75+40+35+35+15+20+15+10+12+40+60</f>
        <v>655</v>
      </c>
      <c r="D734" s="19" t="s">
        <v>7</v>
      </c>
      <c r="E734" s="78"/>
      <c r="F734" s="6">
        <f t="shared" si="30"/>
        <v>0</v>
      </c>
      <c r="I734" s="66"/>
      <c r="J734" s="67"/>
      <c r="K734" s="68"/>
    </row>
    <row r="735" spans="1:11" x14ac:dyDescent="0.25">
      <c r="B735" s="16"/>
      <c r="C735" s="12"/>
      <c r="D735" s="13"/>
      <c r="E735" s="78"/>
      <c r="F735" s="6"/>
      <c r="I735" s="69"/>
      <c r="J735" s="67"/>
      <c r="K735" s="68"/>
    </row>
    <row r="736" spans="1:11" ht="30" x14ac:dyDescent="0.25">
      <c r="A736" s="2"/>
      <c r="B736" s="20" t="s">
        <v>257</v>
      </c>
      <c r="C736" s="12">
        <f>36+36+25+65+25</f>
        <v>187</v>
      </c>
      <c r="D736" s="13" t="s">
        <v>7</v>
      </c>
      <c r="E736" s="78"/>
      <c r="F736" s="6">
        <f t="shared" si="30"/>
        <v>0</v>
      </c>
    </row>
    <row r="737" spans="1:13" x14ac:dyDescent="0.25">
      <c r="B737" s="20"/>
      <c r="C737" s="12"/>
      <c r="D737" s="13"/>
      <c r="E737" s="78"/>
      <c r="F737" s="6"/>
    </row>
    <row r="738" spans="1:13" ht="75" x14ac:dyDescent="0.25">
      <c r="A738" s="2"/>
      <c r="B738" s="20" t="s">
        <v>262</v>
      </c>
      <c r="C738" s="12">
        <f>10+8+8</f>
        <v>26</v>
      </c>
      <c r="D738" s="13" t="s">
        <v>7</v>
      </c>
      <c r="E738" s="78"/>
      <c r="F738" s="6">
        <f t="shared" si="30"/>
        <v>0</v>
      </c>
    </row>
    <row r="739" spans="1:13" x14ac:dyDescent="0.25">
      <c r="A739" s="2"/>
      <c r="B739" s="20"/>
      <c r="C739" s="12"/>
      <c r="D739" s="13"/>
      <c r="E739" s="78"/>
      <c r="F739" s="6"/>
    </row>
    <row r="740" spans="1:13" ht="75" x14ac:dyDescent="0.25">
      <c r="A740" s="2"/>
      <c r="B740" s="20" t="s">
        <v>261</v>
      </c>
      <c r="C740" s="12">
        <f>10</f>
        <v>10</v>
      </c>
      <c r="D740" s="13" t="s">
        <v>7</v>
      </c>
      <c r="E740" s="78"/>
      <c r="F740" s="6">
        <f t="shared" si="30"/>
        <v>0</v>
      </c>
    </row>
    <row r="741" spans="1:13" x14ac:dyDescent="0.25">
      <c r="B741" s="20"/>
      <c r="C741" s="12"/>
      <c r="D741" s="13"/>
      <c r="E741" s="78"/>
      <c r="F741" s="6"/>
    </row>
    <row r="742" spans="1:13" x14ac:dyDescent="0.25">
      <c r="B742" s="3" t="s">
        <v>20</v>
      </c>
      <c r="C742" s="4"/>
      <c r="D742" s="5"/>
      <c r="E742" s="78"/>
      <c r="F742" s="6"/>
    </row>
    <row r="743" spans="1:13" x14ac:dyDescent="0.25">
      <c r="B743" s="3"/>
      <c r="C743" s="4"/>
      <c r="D743" s="5"/>
      <c r="E743" s="78"/>
      <c r="F743" s="6"/>
    </row>
    <row r="744" spans="1:13" x14ac:dyDescent="0.25">
      <c r="B744" s="20" t="s">
        <v>323</v>
      </c>
      <c r="C744" s="4">
        <v>1</v>
      </c>
      <c r="D744" s="5" t="s">
        <v>321</v>
      </c>
      <c r="E744" s="78"/>
      <c r="F744" s="6">
        <f t="shared" ref="F744:F750" si="31">E744*C744</f>
        <v>0</v>
      </c>
    </row>
    <row r="745" spans="1:13" x14ac:dyDescent="0.25">
      <c r="B745" s="20"/>
      <c r="C745" s="4"/>
      <c r="D745" s="5"/>
      <c r="E745" s="78"/>
      <c r="F745" s="6"/>
    </row>
    <row r="746" spans="1:13" x14ac:dyDescent="0.25">
      <c r="B746" s="3" t="s">
        <v>21</v>
      </c>
      <c r="C746" s="4"/>
      <c r="D746" s="5"/>
      <c r="E746" s="78"/>
      <c r="F746" s="6"/>
    </row>
    <row r="747" spans="1:13" x14ac:dyDescent="0.25">
      <c r="B747" s="3"/>
      <c r="C747" s="4"/>
      <c r="D747" s="5"/>
      <c r="E747" s="78"/>
      <c r="F747" s="6"/>
    </row>
    <row r="748" spans="1:13" x14ac:dyDescent="0.25">
      <c r="B748" s="20" t="s">
        <v>187</v>
      </c>
      <c r="C748" s="4">
        <v>3</v>
      </c>
      <c r="D748" s="5" t="s">
        <v>44</v>
      </c>
      <c r="E748" s="78"/>
      <c r="F748" s="6">
        <f t="shared" si="31"/>
        <v>0</v>
      </c>
    </row>
    <row r="749" spans="1:13" x14ac:dyDescent="0.25">
      <c r="B749" s="20"/>
      <c r="C749" s="4"/>
      <c r="D749" s="5"/>
      <c r="E749" s="78"/>
      <c r="F749" s="6"/>
    </row>
    <row r="750" spans="1:13" x14ac:dyDescent="0.25">
      <c r="B750" s="20" t="s">
        <v>288</v>
      </c>
      <c r="C750" s="4">
        <v>1</v>
      </c>
      <c r="D750" s="5" t="s">
        <v>44</v>
      </c>
      <c r="E750" s="78"/>
      <c r="F750" s="6">
        <f t="shared" si="31"/>
        <v>0</v>
      </c>
    </row>
    <row r="751" spans="1:13" x14ac:dyDescent="0.25">
      <c r="B751" s="20"/>
      <c r="C751" s="4"/>
      <c r="D751" s="5"/>
      <c r="E751" s="78"/>
      <c r="F751" s="6"/>
    </row>
    <row r="752" spans="1:13" ht="32.25" customHeight="1" x14ac:dyDescent="0.25">
      <c r="B752" s="33" t="s">
        <v>348</v>
      </c>
      <c r="C752" s="45">
        <v>1.25</v>
      </c>
      <c r="D752" s="35" t="s">
        <v>349</v>
      </c>
      <c r="E752" s="78"/>
      <c r="F752" s="36">
        <f>E752*C752</f>
        <v>0</v>
      </c>
      <c r="K752" s="59"/>
      <c r="M752" s="1" t="s">
        <v>345</v>
      </c>
    </row>
    <row r="753" spans="2:17" x14ac:dyDescent="0.25">
      <c r="B753" s="20"/>
      <c r="C753" s="4"/>
      <c r="D753" s="5"/>
      <c r="E753" s="78"/>
      <c r="F753" s="6"/>
    </row>
    <row r="754" spans="2:17" ht="45" customHeight="1" x14ac:dyDescent="0.25">
      <c r="B754" s="33" t="s">
        <v>353</v>
      </c>
      <c r="C754" s="34">
        <v>1</v>
      </c>
      <c r="D754" s="35" t="s">
        <v>18</v>
      </c>
      <c r="E754" s="78"/>
      <c r="F754" s="36"/>
      <c r="K754" s="59"/>
    </row>
    <row r="755" spans="2:17" x14ac:dyDescent="0.25">
      <c r="B755" s="20"/>
      <c r="C755" s="4"/>
      <c r="D755" s="5"/>
      <c r="E755" s="78"/>
      <c r="F755" s="6"/>
    </row>
    <row r="756" spans="2:17" x14ac:dyDescent="0.25">
      <c r="B756" s="20"/>
      <c r="C756" s="4"/>
      <c r="D756" s="5"/>
      <c r="E756" s="78"/>
      <c r="F756" s="6"/>
    </row>
    <row r="757" spans="2:17" x14ac:dyDescent="0.25">
      <c r="B757" s="20"/>
      <c r="C757" s="4"/>
      <c r="D757" s="5"/>
      <c r="E757" s="78"/>
      <c r="F757" s="6"/>
    </row>
    <row r="758" spans="2:17" ht="15.75" thickBot="1" x14ac:dyDescent="0.3">
      <c r="B758" s="37"/>
    </row>
    <row r="759" spans="2:17" ht="15.75" thickBot="1" x14ac:dyDescent="0.3">
      <c r="B759" s="39" t="s">
        <v>339</v>
      </c>
      <c r="C759" s="40"/>
      <c r="D759" s="41"/>
      <c r="E759" s="80"/>
      <c r="F759" s="76">
        <f>SUM(F10:F758)</f>
        <v>0</v>
      </c>
      <c r="G759" s="50"/>
      <c r="H759" s="50"/>
    </row>
    <row r="760" spans="2:17" x14ac:dyDescent="0.25">
      <c r="C760" s="46" t="s">
        <v>332</v>
      </c>
      <c r="D760" s="46"/>
      <c r="E760" s="81">
        <v>2.7E-2</v>
      </c>
      <c r="M760" s="43"/>
      <c r="Q760" s="43"/>
    </row>
    <row r="761" spans="2:17" x14ac:dyDescent="0.25">
      <c r="C761" s="46" t="s">
        <v>333</v>
      </c>
      <c r="D761" s="46"/>
      <c r="E761" s="81">
        <v>2.7E-2</v>
      </c>
      <c r="M761" s="43"/>
      <c r="Q761" s="43"/>
    </row>
    <row r="762" spans="2:17" x14ac:dyDescent="0.25">
      <c r="C762" s="46" t="s">
        <v>334</v>
      </c>
      <c r="D762" s="46"/>
      <c r="E762" s="81">
        <v>2.5000000000000001E-2</v>
      </c>
      <c r="M762" s="43"/>
      <c r="Q762" s="43"/>
    </row>
    <row r="763" spans="2:17" x14ac:dyDescent="0.25">
      <c r="C763" s="46" t="s">
        <v>335</v>
      </c>
      <c r="D763" s="46"/>
      <c r="E763" s="81">
        <v>1.7999999999999999E-2</v>
      </c>
      <c r="M763" s="43"/>
      <c r="Q763" s="43"/>
    </row>
    <row r="764" spans="2:17" ht="15.75" thickBot="1" x14ac:dyDescent="0.3">
      <c r="C764" s="46" t="s">
        <v>336</v>
      </c>
      <c r="D764" s="46"/>
      <c r="E764" s="81">
        <v>2.9000000000000001E-2</v>
      </c>
    </row>
    <row r="765" spans="2:17" ht="15.75" thickBot="1" x14ac:dyDescent="0.3">
      <c r="B765" s="39" t="s">
        <v>253</v>
      </c>
      <c r="C765" s="40"/>
      <c r="D765" s="41"/>
      <c r="E765" s="80"/>
      <c r="F765" s="76">
        <f>SUM(F760:F764)</f>
        <v>0</v>
      </c>
    </row>
    <row r="767" spans="2:17" x14ac:dyDescent="0.25">
      <c r="E767" s="82"/>
    </row>
    <row r="768" spans="2:17" x14ac:dyDescent="0.25">
      <c r="E768" s="82"/>
    </row>
    <row r="769" spans="2:10" x14ac:dyDescent="0.25">
      <c r="E769" s="82"/>
    </row>
    <row r="770" spans="2:10" ht="15.75" thickBot="1" x14ac:dyDescent="0.3"/>
    <row r="771" spans="2:10" ht="15.75" thickBot="1" x14ac:dyDescent="0.3">
      <c r="B771" s="39" t="s">
        <v>253</v>
      </c>
      <c r="C771" s="40"/>
      <c r="D771" s="41"/>
      <c r="E771" s="80"/>
      <c r="F771" s="76">
        <f>SUM(F765:F769)</f>
        <v>0</v>
      </c>
    </row>
    <row r="778" spans="2:10" x14ac:dyDescent="0.25">
      <c r="I778" s="62"/>
    </row>
    <row r="779" spans="2:10" x14ac:dyDescent="0.25">
      <c r="J779" s="71"/>
    </row>
    <row r="780" spans="2:10" x14ac:dyDescent="0.25">
      <c r="J780" s="71"/>
    </row>
    <row r="781" spans="2:10" x14ac:dyDescent="0.25">
      <c r="J781" s="72"/>
    </row>
    <row r="782" spans="2:10" x14ac:dyDescent="0.25">
      <c r="J782" s="72"/>
    </row>
    <row r="783" spans="2:10" x14ac:dyDescent="0.25">
      <c r="J783" s="72"/>
    </row>
    <row r="784" spans="2:10" x14ac:dyDescent="0.25">
      <c r="J784" s="72"/>
    </row>
    <row r="786" spans="9:10" x14ac:dyDescent="0.25">
      <c r="I786" s="62"/>
      <c r="J786" s="73"/>
    </row>
    <row r="787" spans="9:10" x14ac:dyDescent="0.25">
      <c r="J787" s="74"/>
    </row>
    <row r="788" spans="9:10" x14ac:dyDescent="0.25">
      <c r="J788" s="74"/>
    </row>
    <row r="789" spans="9:10" x14ac:dyDescent="0.25">
      <c r="J789" s="74"/>
    </row>
    <row r="790" spans="9:10" x14ac:dyDescent="0.25">
      <c r="J790" s="74"/>
    </row>
    <row r="791" spans="9:10" x14ac:dyDescent="0.25">
      <c r="J791" s="74"/>
    </row>
    <row r="792" spans="9:10" x14ac:dyDescent="0.25">
      <c r="J792" s="74"/>
    </row>
    <row r="793" spans="9:10" x14ac:dyDescent="0.25">
      <c r="J793" s="75"/>
    </row>
    <row r="794" spans="9:10" x14ac:dyDescent="0.25">
      <c r="J794" s="74"/>
    </row>
    <row r="795" spans="9:10" x14ac:dyDescent="0.25">
      <c r="J795" s="74"/>
    </row>
    <row r="796" spans="9:10" x14ac:dyDescent="0.25">
      <c r="J796" s="74"/>
    </row>
    <row r="797" spans="9:10" x14ac:dyDescent="0.25">
      <c r="J797" s="74"/>
    </row>
    <row r="798" spans="9:10" x14ac:dyDescent="0.25">
      <c r="J798" s="74"/>
    </row>
    <row r="799" spans="9:10" x14ac:dyDescent="0.25">
      <c r="J799" s="74"/>
    </row>
    <row r="800" spans="9:10" x14ac:dyDescent="0.25">
      <c r="J800" s="74"/>
    </row>
  </sheetData>
  <autoFilter ref="J1:J800" xr:uid="{2312F7DB-91B7-4DC8-AD33-AEEF5B394F1B}"/>
  <mergeCells count="5">
    <mergeCell ref="C762:D762"/>
    <mergeCell ref="C763:D763"/>
    <mergeCell ref="C764:D764"/>
    <mergeCell ref="C760:D760"/>
    <mergeCell ref="C761:D761"/>
  </mergeCells>
  <pageMargins left="0.7" right="0.7" top="0.75" bottom="0.75" header="0.3" footer="0.3"/>
  <pageSetup paperSize="9" orientation="portrait" r:id="rId1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E14328F5C11F49BFDF3F4D03FB85A6" ma:contentTypeVersion="10" ma:contentTypeDescription="Create a new document." ma:contentTypeScope="" ma:versionID="f678c3e194c2e8acd64975b54ce2d360">
  <xsd:schema xmlns:xsd="http://www.w3.org/2001/XMLSchema" xmlns:xs="http://www.w3.org/2001/XMLSchema" xmlns:p="http://schemas.microsoft.com/office/2006/metadata/properties" xmlns:ns3="5925d1f5-406f-452d-8624-9791439a97de" targetNamespace="http://schemas.microsoft.com/office/2006/metadata/properties" ma:root="true" ma:fieldsID="0efede2ee631924c1ab8586e46430d93" ns3:_="">
    <xsd:import namespace="5925d1f5-406f-452d-8624-9791439a97d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5d1f5-406f-452d-8624-9791439a97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B6CB9F-AA33-4599-864C-8BCB16EC7F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7E0211-60B4-4703-9AB0-C2F468AD8DD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925d1f5-406f-452d-8624-9791439a97d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8AE3306-1380-4792-AB5C-116A29D50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5d1f5-406f-452d-8624-9791439a97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Yete-bafbok, Anna-maria</dc:creator>
  <cp:lastModifiedBy>Adam Matthews</cp:lastModifiedBy>
  <dcterms:created xsi:type="dcterms:W3CDTF">2020-01-07T09:47:02Z</dcterms:created>
  <dcterms:modified xsi:type="dcterms:W3CDTF">2024-11-05T16:14:26Z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0x0101006FE14328F5C11F49BFDF3F4D03FB85A6</vt:lpwstr>
  </property>
  <property fmtid="{D5CDD505-2E9C-101B-9397-08002B2CF9AE}" pid="3" name="MSIP_Label_2b28a9a6-133a-4796-ad7d-6b90f7583680_Enabled">
    <vt:lpwstr>true</vt:lpwstr>
  </property>
  <property fmtid="{D5CDD505-2E9C-101B-9397-08002B2CF9AE}" pid="4" name="MSIP_Label_2b28a9a6-133a-4796-ad7d-6b90f7583680_SetDate">
    <vt:lpwstr>2024-11-05T10:27:36Z</vt:lpwstr>
  </property>
  <property fmtid="{D5CDD505-2E9C-101B-9397-08002B2CF9AE}" pid="5" name="MSIP_Label_2b28a9a6-133a-4796-ad7d-6b90f7583680_Method">
    <vt:lpwstr>Standard</vt:lpwstr>
  </property>
  <property fmtid="{D5CDD505-2E9C-101B-9397-08002B2CF9AE}" pid="6" name="MSIP_Label_2b28a9a6-133a-4796-ad7d-6b90f7583680_Name">
    <vt:lpwstr>Private</vt:lpwstr>
  </property>
  <property fmtid="{D5CDD505-2E9C-101B-9397-08002B2CF9AE}" pid="7" name="MSIP_Label_2b28a9a6-133a-4796-ad7d-6b90f7583680_SiteId">
    <vt:lpwstr>996ee15c-0b3e-4a6f-8e65-120a9a51821a</vt:lpwstr>
  </property>
  <property fmtid="{D5CDD505-2E9C-101B-9397-08002B2CF9AE}" pid="8" name="MSIP_Label_2b28a9a6-133a-4796-ad7d-6b90f7583680_ActionId">
    <vt:lpwstr>421a5075-7f38-4de6-9fd2-ad56e334ef87</vt:lpwstr>
  </property>
  <property fmtid="{D5CDD505-2E9C-101B-9397-08002B2CF9AE}" pid="9" name="MSIP_Label_2b28a9a6-133a-4796-ad7d-6b90f7583680_ContentBits">
    <vt:lpwstr>2</vt:lpwstr>
  </property>
</Properties>
</file>